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El.Ed."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IFERROR(__xludf.DUMMYFUNCTION("QUERY('Form Responses 1'!A2:AC1000,"" select * where E = 'B.El.Ed.'"")"),44496.48565916667)</f>
        <v>44496.48566</v>
      </c>
      <c r="B1" s="2" t="str">
        <f>IFERROR(__xludf.DUMMYFUNCTION("""COMPUTED_VALUE"""),"rishikamalik742@gmail.com")</f>
        <v>rishikamalik742@gmail.com</v>
      </c>
      <c r="C1" s="2" t="str">
        <f>IFERROR(__xludf.DUMMYFUNCTION("""COMPUTED_VALUE"""),"Rishika malik")</f>
        <v>Rishika malik</v>
      </c>
      <c r="D1" s="2" t="str">
        <f>IFERROR(__xludf.DUMMYFUNCTION("""COMPUTED_VALUE"""),"IV Year")</f>
        <v>IV Year</v>
      </c>
      <c r="E1" s="2" t="str">
        <f>IFERROR(__xludf.DUMMYFUNCTION("""COMPUTED_VALUE"""),"B.El.Ed.")</f>
        <v>B.El.Ed.</v>
      </c>
      <c r="F1" s="2" t="str">
        <f>IFERROR(__xludf.DUMMYFUNCTION("""COMPUTED_VALUE"""),"18/1721")</f>
        <v>18/1721</v>
      </c>
      <c r="G1" s="2">
        <f>IFERROR(__xludf.DUMMYFUNCTION("""COMPUTED_VALUE"""),9.318497932E9)</f>
        <v>9318497932</v>
      </c>
      <c r="H1" s="2" t="str">
        <f>IFERROR(__xludf.DUMMYFUNCTION("""COMPUTED_VALUE"""),"Deepa Idnani")</f>
        <v>Deepa Idnani</v>
      </c>
      <c r="I1" s="2" t="str">
        <f>IFERROR(__xludf.DUMMYFUNCTION("""COMPUTED_VALUE"""),"More than 5 hours")</f>
        <v>More than 5 hours</v>
      </c>
      <c r="J1" s="2" t="str">
        <f>IFERROR(__xludf.DUMMYFUNCTION("""COMPUTED_VALUE"""),"Other")</f>
        <v>Other</v>
      </c>
      <c r="K1" s="2" t="str">
        <f>IFERROR(__xludf.DUMMYFUNCTION("""COMPUTED_VALUE"""),"Students are sometimes less involved/engaged (leave the class in between)")</f>
        <v>Students are sometimes less involved/engaged (leave the class in between)</v>
      </c>
      <c r="L1" s="2">
        <f>IFERROR(__xludf.DUMMYFUNCTION("""COMPUTED_VALUE"""),1.0)</f>
        <v>1</v>
      </c>
      <c r="M1" s="2" t="str">
        <f>IFERROR(__xludf.DUMMYFUNCTION("""COMPUTED_VALUE"""),"Offline")</f>
        <v>Offline</v>
      </c>
      <c r="N1" s="2" t="str">
        <f>IFERROR(__xludf.DUMMYFUNCTION("""COMPUTED_VALUE"""),"Compulsion due to pandemic")</f>
        <v>Compulsion due to pandemic</v>
      </c>
      <c r="O1" s="2" t="str">
        <f>IFERROR(__xludf.DUMMYFUNCTION("""COMPUTED_VALUE"""),"Yes")</f>
        <v>Yes</v>
      </c>
      <c r="P1" s="2" t="str">
        <f>IFERROR(__xludf.DUMMYFUNCTION("""COMPUTED_VALUE"""),"Yes")</f>
        <v>Yes</v>
      </c>
      <c r="Q1" s="2" t="str">
        <f>IFERROR(__xludf.DUMMYFUNCTION("""COMPUTED_VALUE"""),"Yes")</f>
        <v>Yes</v>
      </c>
      <c r="R1" s="2" t="str">
        <f>IFERROR(__xludf.DUMMYFUNCTION("""COMPUTED_VALUE"""),"Yes")</f>
        <v>Yes</v>
      </c>
      <c r="S1" s="2" t="str">
        <f>IFERROR(__xludf.DUMMYFUNCTION("""COMPUTED_VALUE"""),"Yes")</f>
        <v>Yes</v>
      </c>
      <c r="T1" s="2" t="str">
        <f>IFERROR(__xludf.DUMMYFUNCTION("""COMPUTED_VALUE"""),"Online")</f>
        <v>Online</v>
      </c>
      <c r="U1" s="2" t="str">
        <f>IFERROR(__xludf.DUMMYFUNCTION("""COMPUTED_VALUE"""),"Yes")</f>
        <v>Yes</v>
      </c>
      <c r="V1" s="2" t="str">
        <f>IFERROR(__xludf.DUMMYFUNCTION("""COMPUTED_VALUE"""),"Yes")</f>
        <v>Yes</v>
      </c>
      <c r="W1" s="2" t="str">
        <f>IFERROR(__xludf.DUMMYFUNCTION("""COMPUTED_VALUE"""),"Career counseling to explore options after this course")</f>
        <v>Career counseling to explore options after this course</v>
      </c>
      <c r="X1" s="2" t="str">
        <f>IFERROR(__xludf.DUMMYFUNCTION("""COMPUTED_VALUE"""),"Yes")</f>
        <v>Yes</v>
      </c>
      <c r="Y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 s="2" t="str">
        <f>IFERROR(__xludf.DUMMYFUNCTION("""COMPUTED_VALUE"""),"Try to distract my self  by spending my time with my family")</f>
        <v>Try to distract my self  by spending my time with my family</v>
      </c>
      <c r="AA1" s="2" t="str">
        <f>IFERROR(__xludf.DUMMYFUNCTION("""COMPUTED_VALUE"""),"None")</f>
        <v>None</v>
      </c>
      <c r="AB1" s="2" t="str">
        <f>IFERROR(__xludf.DUMMYFUNCTION("""COMPUTED_VALUE"""),"Mild: Symptoms effectively managed at home")</f>
        <v>Mild: Symptoms effectively managed at home</v>
      </c>
      <c r="AC1" s="2" t="str">
        <f>IFERROR(__xludf.DUMMYFUNCTION("""COMPUTED_VALUE"""),"First Dose")</f>
        <v>First Dose</v>
      </c>
    </row>
    <row r="2">
      <c r="A2" s="1">
        <f>IFERROR(__xludf.DUMMYFUNCTION("""COMPUTED_VALUE"""),44496.48594143519)</f>
        <v>44496.48594</v>
      </c>
      <c r="B2" s="2" t="str">
        <f>IFERROR(__xludf.DUMMYFUNCTION("""COMPUTED_VALUE"""),"babitapandey831@gmail.com")</f>
        <v>babitapandey831@gmail.com</v>
      </c>
      <c r="C2" s="2" t="str">
        <f>IFERROR(__xludf.DUMMYFUNCTION("""COMPUTED_VALUE"""),"Babita Pandey ")</f>
        <v>Babita Pandey </v>
      </c>
      <c r="D2" s="2" t="str">
        <f>IFERROR(__xludf.DUMMYFUNCTION("""COMPUTED_VALUE"""),"IV Year")</f>
        <v>IV Year</v>
      </c>
      <c r="E2" s="2" t="str">
        <f>IFERROR(__xludf.DUMMYFUNCTION("""COMPUTED_VALUE"""),"B.El.Ed.")</f>
        <v>B.El.Ed.</v>
      </c>
      <c r="F2" s="2" t="str">
        <f>IFERROR(__xludf.DUMMYFUNCTION("""COMPUTED_VALUE"""),"18/1849")</f>
        <v>18/1849</v>
      </c>
      <c r="G2" s="2">
        <f>IFERROR(__xludf.DUMMYFUNCTION("""COMPUTED_VALUE"""),9.211605106E9)</f>
        <v>9211605106</v>
      </c>
      <c r="H2" s="2" t="str">
        <f>IFERROR(__xludf.DUMMYFUNCTION("""COMPUTED_VALUE"""),"Mrs. Deepa Idnani")</f>
        <v>Mrs. Deepa Idnani</v>
      </c>
      <c r="I2" s="2" t="str">
        <f>IFERROR(__xludf.DUMMYFUNCTION("""COMPUTED_VALUE"""),"More than 5 hours")</f>
        <v>More than 5 hours</v>
      </c>
      <c r="J2" s="2" t="str">
        <f>IFERROR(__xludf.DUMMYFUNCTION("""COMPUTED_VALUE"""),"Time saved in travelling")</f>
        <v>Time saved in travelling</v>
      </c>
      <c r="K2"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 s="2">
        <f>IFERROR(__xludf.DUMMYFUNCTION("""COMPUTED_VALUE"""),4.0)</f>
        <v>4</v>
      </c>
      <c r="M2" s="2" t="str">
        <f>IFERROR(__xludf.DUMMYFUNCTION("""COMPUTED_VALUE"""),"Offline")</f>
        <v>Offline</v>
      </c>
      <c r="N2" s="2" t="str">
        <f>IFERROR(__xludf.DUMMYFUNCTION("""COMPUTED_VALUE"""),"Compulsion due to pandemic")</f>
        <v>Compulsion due to pandemic</v>
      </c>
      <c r="O2" s="2" t="str">
        <f>IFERROR(__xludf.DUMMYFUNCTION("""COMPUTED_VALUE"""),"Yes")</f>
        <v>Yes</v>
      </c>
      <c r="P2" s="2" t="str">
        <f>IFERROR(__xludf.DUMMYFUNCTION("""COMPUTED_VALUE"""),"Yes")</f>
        <v>Yes</v>
      </c>
      <c r="Q2" s="2" t="str">
        <f>IFERROR(__xludf.DUMMYFUNCTION("""COMPUTED_VALUE"""),"Yes")</f>
        <v>Yes</v>
      </c>
      <c r="R2" s="2" t="str">
        <f>IFERROR(__xludf.DUMMYFUNCTION("""COMPUTED_VALUE"""),"Yes")</f>
        <v>Yes</v>
      </c>
      <c r="S2" s="2" t="str">
        <f>IFERROR(__xludf.DUMMYFUNCTION("""COMPUTED_VALUE"""),"Yes")</f>
        <v>Yes</v>
      </c>
      <c r="T2" s="2" t="str">
        <f>IFERROR(__xludf.DUMMYFUNCTION("""COMPUTED_VALUE"""),"Offline")</f>
        <v>Offline</v>
      </c>
      <c r="U2" s="2" t="str">
        <f>IFERROR(__xludf.DUMMYFUNCTION("""COMPUTED_VALUE"""),"Yes")</f>
        <v>Yes</v>
      </c>
      <c r="V2" s="2"/>
      <c r="W2" s="2" t="str">
        <f>IFERROR(__xludf.DUMMYFUNCTION("""COMPUTED_VALUE"""),"Offline teaching in school and college reopen.")</f>
        <v>Offline teaching in school and college reopen.</v>
      </c>
      <c r="X2" s="2"/>
      <c r="Y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 s="2"/>
      <c r="AA2"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 s="2" t="str">
        <f>IFERROR(__xludf.DUMMYFUNCTION("""COMPUTED_VALUE"""),"None")</f>
        <v>None</v>
      </c>
      <c r="AC2" s="2" t="str">
        <f>IFERROR(__xludf.DUMMYFUNCTION("""COMPUTED_VALUE"""),"Second Dose")</f>
        <v>Second Dose</v>
      </c>
    </row>
    <row r="3">
      <c r="A3" s="1">
        <f>IFERROR(__xludf.DUMMYFUNCTION("""COMPUTED_VALUE"""),44496.486979398156)</f>
        <v>44496.48698</v>
      </c>
      <c r="B3" s="2" t="str">
        <f>IFERROR(__xludf.DUMMYFUNCTION("""COMPUTED_VALUE"""),"nikkuns1702@gmail.com")</f>
        <v>nikkuns1702@gmail.com</v>
      </c>
      <c r="C3" s="2" t="str">
        <f>IFERROR(__xludf.DUMMYFUNCTION("""COMPUTED_VALUE"""),"Nikita Kumari")</f>
        <v>Nikita Kumari</v>
      </c>
      <c r="D3" s="2" t="str">
        <f>IFERROR(__xludf.DUMMYFUNCTION("""COMPUTED_VALUE"""),"IV Year")</f>
        <v>IV Year</v>
      </c>
      <c r="E3" s="2" t="str">
        <f>IFERROR(__xludf.DUMMYFUNCTION("""COMPUTED_VALUE"""),"B.El.Ed.")</f>
        <v>B.El.Ed.</v>
      </c>
      <c r="F3" s="2" t="str">
        <f>IFERROR(__xludf.DUMMYFUNCTION("""COMPUTED_VALUE"""),"18/2069")</f>
        <v>18/2069</v>
      </c>
      <c r="G3" s="2"/>
      <c r="H3" s="2" t="str">
        <f>IFERROR(__xludf.DUMMYFUNCTION("""COMPUTED_VALUE"""),"Dr Deepa Idnani")</f>
        <v>Dr Deepa Idnani</v>
      </c>
      <c r="I3" s="2" t="str">
        <f>IFERROR(__xludf.DUMMYFUNCTION("""COMPUTED_VALUE"""),"More than 5 hours")</f>
        <v>More than 5 hours</v>
      </c>
      <c r="J3" s="2" t="str">
        <f>IFERROR(__xludf.DUMMYFUNCTION("""COMPUTED_VALUE"""),"Time saved in travelling, Convenience to outstation students")</f>
        <v>Time saved in travelling, Convenience to outstation students</v>
      </c>
      <c r="K3" s="2" t="str">
        <f>IFERROR(__xludf.DUMMYFUNCTION("""COMPUTED_VALUE"""),"Network related disruptions, Lack of physical interaction and personal touch ‘")</f>
        <v>Network related disruptions, Lack of physical interaction and personal touch ‘</v>
      </c>
      <c r="L3" s="2">
        <f>IFERROR(__xludf.DUMMYFUNCTION("""COMPUTED_VALUE"""),6.0)</f>
        <v>6</v>
      </c>
      <c r="M3" s="2" t="str">
        <f>IFERROR(__xludf.DUMMYFUNCTION("""COMPUTED_VALUE"""),"Blended Learning (both)")</f>
        <v>Blended Learning (both)</v>
      </c>
      <c r="N3" s="2" t="str">
        <f>IFERROR(__xludf.DUMMYFUNCTION("""COMPUTED_VALUE"""),"Satisfactory")</f>
        <v>Satisfactory</v>
      </c>
      <c r="O3" s="2" t="str">
        <f>IFERROR(__xludf.DUMMYFUNCTION("""COMPUTED_VALUE"""),"Yes")</f>
        <v>Yes</v>
      </c>
      <c r="P3" s="2" t="str">
        <f>IFERROR(__xludf.DUMMYFUNCTION("""COMPUTED_VALUE"""),"Yes")</f>
        <v>Yes</v>
      </c>
      <c r="Q3" s="2" t="str">
        <f>IFERROR(__xludf.DUMMYFUNCTION("""COMPUTED_VALUE"""),"Yes")</f>
        <v>Yes</v>
      </c>
      <c r="R3" s="2" t="str">
        <f>IFERROR(__xludf.DUMMYFUNCTION("""COMPUTED_VALUE"""),"Yes")</f>
        <v>Yes</v>
      </c>
      <c r="S3" s="2" t="str">
        <f>IFERROR(__xludf.DUMMYFUNCTION("""COMPUTED_VALUE"""),"Yes")</f>
        <v>Yes</v>
      </c>
      <c r="T3" s="2" t="str">
        <f>IFERROR(__xludf.DUMMYFUNCTION("""COMPUTED_VALUE"""),"Online")</f>
        <v>Online</v>
      </c>
      <c r="U3" s="2" t="str">
        <f>IFERROR(__xludf.DUMMYFUNCTION("""COMPUTED_VALUE"""),"No")</f>
        <v>No</v>
      </c>
      <c r="V3" s="2" t="str">
        <f>IFERROR(__xludf.DUMMYFUNCTION("""COMPUTED_VALUE"""),"No")</f>
        <v>No</v>
      </c>
      <c r="W3" s="2" t="str">
        <f>IFERROR(__xludf.DUMMYFUNCTION("""COMPUTED_VALUE"""),"No")</f>
        <v>No</v>
      </c>
      <c r="X3" s="2" t="str">
        <f>IFERROR(__xludf.DUMMYFUNCTION("""COMPUTED_VALUE"""),"Yes")</f>
        <v>Yes</v>
      </c>
      <c r="Y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 s="2" t="str">
        <f>IFERROR(__xludf.DUMMYFUNCTION("""COMPUTED_VALUE"""),"Nothing")</f>
        <v>Nothing</v>
      </c>
      <c r="AA3" s="2" t="str">
        <f>IFERROR(__xludf.DUMMYFUNCTION("""COMPUTED_VALUE"""),"Mild: Family members ocassionally short-tempered with one another;no physical violence.")</f>
        <v>Mild: Family members ocassionally short-tempered with one another;no physical violence.</v>
      </c>
      <c r="AB3" s="2" t="str">
        <f>IFERROR(__xludf.DUMMYFUNCTION("""COMPUTED_VALUE"""),"Moderate: Symptoms severe and require brief hospitalization")</f>
        <v>Moderate: Symptoms severe and require brief hospitalization</v>
      </c>
      <c r="AC3" s="2" t="str">
        <f>IFERROR(__xludf.DUMMYFUNCTION("""COMPUTED_VALUE"""),"First Dose")</f>
        <v>First Dose</v>
      </c>
    </row>
    <row r="4">
      <c r="A4" s="1">
        <f>IFERROR(__xludf.DUMMYFUNCTION("""COMPUTED_VALUE"""),44496.487486990736)</f>
        <v>44496.48749</v>
      </c>
      <c r="B4" s="2" t="str">
        <f>IFERROR(__xludf.DUMMYFUNCTION("""COMPUTED_VALUE"""),"jdkeenu@gmail.com")</f>
        <v>jdkeenu@gmail.com</v>
      </c>
      <c r="C4" s="2" t="str">
        <f>IFERROR(__xludf.DUMMYFUNCTION("""COMPUTED_VALUE"""),"Jyotika Dayal ")</f>
        <v>Jyotika Dayal </v>
      </c>
      <c r="D4" s="2" t="str">
        <f>IFERROR(__xludf.DUMMYFUNCTION("""COMPUTED_VALUE"""),"IV Year")</f>
        <v>IV Year</v>
      </c>
      <c r="E4" s="2" t="str">
        <f>IFERROR(__xludf.DUMMYFUNCTION("""COMPUTED_VALUE"""),"B.El.Ed.")</f>
        <v>B.El.Ed.</v>
      </c>
      <c r="F4" s="2" t="str">
        <f>IFERROR(__xludf.DUMMYFUNCTION("""COMPUTED_VALUE"""),"18/1847")</f>
        <v>18/1847</v>
      </c>
      <c r="G4" s="2">
        <f>IFERROR(__xludf.DUMMYFUNCTION("""COMPUTED_VALUE"""),9.821837396E9)</f>
        <v>9821837396</v>
      </c>
      <c r="H4" s="2" t="str">
        <f>IFERROR(__xludf.DUMMYFUNCTION("""COMPUTED_VALUE"""),"Deepa Idani ma’am ")</f>
        <v>Deepa Idani ma’am </v>
      </c>
      <c r="I4" s="2" t="str">
        <f>IFERROR(__xludf.DUMMYFUNCTION("""COMPUTED_VALUE"""),"More than 5 hours")</f>
        <v>More than 5 hours</v>
      </c>
      <c r="J4" s="2" t="str">
        <f>IFERROR(__xludf.DUMMYFUNCTION("""COMPUTED_VALUE"""),"Time saved in travelling, Easy access to online study material, Convenience to outstation students")</f>
        <v>Time saved in travelling, Easy access to online study material, Convenience to outstation students</v>
      </c>
      <c r="K4" s="2" t="str">
        <f>IFERROR(__xludf.DUMMYFUNCTION("""COMPUTED_VALUE"""),"Network related disruptions, Lack of physical interaction and personal touch ‘")</f>
        <v>Network related disruptions, Lack of physical interaction and personal touch ‘</v>
      </c>
      <c r="L4" s="2">
        <f>IFERROR(__xludf.DUMMYFUNCTION("""COMPUTED_VALUE"""),4.0)</f>
        <v>4</v>
      </c>
      <c r="M4" s="2" t="str">
        <f>IFERROR(__xludf.DUMMYFUNCTION("""COMPUTED_VALUE"""),"Offline")</f>
        <v>Offline</v>
      </c>
      <c r="N4" s="2" t="str">
        <f>IFERROR(__xludf.DUMMYFUNCTION("""COMPUTED_VALUE"""),"Compulsion due to pandemic")</f>
        <v>Compulsion due to pandemic</v>
      </c>
      <c r="O4" s="2" t="str">
        <f>IFERROR(__xludf.DUMMYFUNCTION("""COMPUTED_VALUE"""),"Yes")</f>
        <v>Yes</v>
      </c>
      <c r="P4" s="2" t="str">
        <f>IFERROR(__xludf.DUMMYFUNCTION("""COMPUTED_VALUE"""),"Yes")</f>
        <v>Yes</v>
      </c>
      <c r="Q4" s="2" t="str">
        <f>IFERROR(__xludf.DUMMYFUNCTION("""COMPUTED_VALUE"""),"Yes")</f>
        <v>Yes</v>
      </c>
      <c r="R4" s="2" t="str">
        <f>IFERROR(__xludf.DUMMYFUNCTION("""COMPUTED_VALUE"""),"Yes")</f>
        <v>Yes</v>
      </c>
      <c r="S4" s="2" t="str">
        <f>IFERROR(__xludf.DUMMYFUNCTION("""COMPUTED_VALUE"""),"Yes")</f>
        <v>Yes</v>
      </c>
      <c r="T4" s="2" t="str">
        <f>IFERROR(__xludf.DUMMYFUNCTION("""COMPUTED_VALUE"""),"Online")</f>
        <v>Online</v>
      </c>
      <c r="U4" s="2" t="str">
        <f>IFERROR(__xludf.DUMMYFUNCTION("""COMPUTED_VALUE"""),"No")</f>
        <v>No</v>
      </c>
      <c r="V4" s="2" t="str">
        <f>IFERROR(__xludf.DUMMYFUNCTION("""COMPUTED_VALUE"""),"No")</f>
        <v>No</v>
      </c>
      <c r="W4" s="2" t="str">
        <f>IFERROR(__xludf.DUMMYFUNCTION("""COMPUTED_VALUE"""),"To help us coordinate better with the teachers.")</f>
        <v>To help us coordinate better with the teachers.</v>
      </c>
      <c r="X4" s="2" t="str">
        <f>IFERROR(__xludf.DUMMYFUNCTION("""COMPUTED_VALUE"""),"No")</f>
        <v>No</v>
      </c>
      <c r="Y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 s="2" t="str">
        <f>IFERROR(__xludf.DUMMYFUNCTION("""COMPUTED_VALUE"""),"Trying to focus on the things that calms or makes my mood better")</f>
        <v>Trying to focus on the things that calms or makes my mood better</v>
      </c>
      <c r="AA4" s="2" t="str">
        <f>IFERROR(__xludf.DUMMYFUNCTION("""COMPUTED_VALUE"""),"None")</f>
        <v>None</v>
      </c>
      <c r="AB4" s="2" t="str">
        <f>IFERROR(__xludf.DUMMYFUNCTION("""COMPUTED_VALUE"""),"None")</f>
        <v>None</v>
      </c>
      <c r="AC4" s="2" t="str">
        <f>IFERROR(__xludf.DUMMYFUNCTION("""COMPUTED_VALUE"""),"Second Dose")</f>
        <v>Second Dose</v>
      </c>
    </row>
    <row r="5">
      <c r="A5" s="1">
        <f>IFERROR(__xludf.DUMMYFUNCTION("""COMPUTED_VALUE"""),44496.488154861116)</f>
        <v>44496.48815</v>
      </c>
      <c r="B5" s="2" t="str">
        <f>IFERROR(__xludf.DUMMYFUNCTION("""COMPUTED_VALUE"""),"negik1462@gmail.com")</f>
        <v>negik1462@gmail.com</v>
      </c>
      <c r="C5" s="2" t="str">
        <f>IFERROR(__xludf.DUMMYFUNCTION("""COMPUTED_VALUE"""),"KIRAN NEGI")</f>
        <v>KIRAN NEGI</v>
      </c>
      <c r="D5" s="2" t="str">
        <f>IFERROR(__xludf.DUMMYFUNCTION("""COMPUTED_VALUE"""),"IV Year")</f>
        <v>IV Year</v>
      </c>
      <c r="E5" s="2" t="str">
        <f>IFERROR(__xludf.DUMMYFUNCTION("""COMPUTED_VALUE"""),"B.El.Ed.")</f>
        <v>B.El.Ed.</v>
      </c>
      <c r="F5" s="2" t="str">
        <f>IFERROR(__xludf.DUMMYFUNCTION("""COMPUTED_VALUE"""),"18/2037")</f>
        <v>18/2037</v>
      </c>
      <c r="G5" s="2"/>
      <c r="H5" s="2" t="str">
        <f>IFERROR(__xludf.DUMMYFUNCTION("""COMPUTED_VALUE"""),"Ms. Deepa ")</f>
        <v>Ms. Deepa </v>
      </c>
      <c r="I5" s="2" t="str">
        <f>IFERROR(__xludf.DUMMYFUNCTION("""COMPUTED_VALUE"""),"More than 5 hours")</f>
        <v>More than 5 hours</v>
      </c>
      <c r="J5" s="2" t="str">
        <f>IFERROR(__xludf.DUMMYFUNCTION("""COMPUTED_VALUE"""),"Time saved in travelling, Easy access to online study material, Convenience to outstation students, Other")</f>
        <v>Time saved in travelling, Easy access to online study material, Convenience to outstation students, Other</v>
      </c>
      <c r="K5"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 s="2">
        <f>IFERROR(__xludf.DUMMYFUNCTION("""COMPUTED_VALUE"""),6.0)</f>
        <v>6</v>
      </c>
      <c r="M5" s="2" t="str">
        <f>IFERROR(__xludf.DUMMYFUNCTION("""COMPUTED_VALUE"""),"Blended Learning (both)")</f>
        <v>Blended Learning (both)</v>
      </c>
      <c r="N5" s="2" t="str">
        <f>IFERROR(__xludf.DUMMYFUNCTION("""COMPUTED_VALUE"""),"Satisfactory")</f>
        <v>Satisfactory</v>
      </c>
      <c r="O5" s="2" t="str">
        <f>IFERROR(__xludf.DUMMYFUNCTION("""COMPUTED_VALUE"""),"Yes")</f>
        <v>Yes</v>
      </c>
      <c r="P5" s="2" t="str">
        <f>IFERROR(__xludf.DUMMYFUNCTION("""COMPUTED_VALUE"""),"Yes")</f>
        <v>Yes</v>
      </c>
      <c r="Q5" s="2" t="str">
        <f>IFERROR(__xludf.DUMMYFUNCTION("""COMPUTED_VALUE"""),"Yes")</f>
        <v>Yes</v>
      </c>
      <c r="R5" s="2" t="str">
        <f>IFERROR(__xludf.DUMMYFUNCTION("""COMPUTED_VALUE"""),"Yes")</f>
        <v>Yes</v>
      </c>
      <c r="S5" s="2" t="str">
        <f>IFERROR(__xludf.DUMMYFUNCTION("""COMPUTED_VALUE"""),"Yes")</f>
        <v>Yes</v>
      </c>
      <c r="T5" s="2" t="str">
        <f>IFERROR(__xludf.DUMMYFUNCTION("""COMPUTED_VALUE"""),"Online")</f>
        <v>Online</v>
      </c>
      <c r="U5" s="2" t="str">
        <f>IFERROR(__xludf.DUMMYFUNCTION("""COMPUTED_VALUE"""),"No")</f>
        <v>No</v>
      </c>
      <c r="V5" s="2" t="str">
        <f>IFERROR(__xludf.DUMMYFUNCTION("""COMPUTED_VALUE"""),"No")</f>
        <v>No</v>
      </c>
      <c r="W5" s="2" t="str">
        <f>IFERROR(__xludf.DUMMYFUNCTION("""COMPUTED_VALUE"""),"When will college open?")</f>
        <v>When will college open?</v>
      </c>
      <c r="X5" s="2" t="str">
        <f>IFERROR(__xludf.DUMMYFUNCTION("""COMPUTED_VALUE"""),"No")</f>
        <v>No</v>
      </c>
      <c r="Y5" s="2" t="str">
        <f>IFERROR(__xludf.DUMMYFUNCTION("""COMPUTED_VALUE"""),"None")</f>
        <v>None</v>
      </c>
      <c r="Z5" s="2" t="str">
        <f>IFERROR(__xludf.DUMMYFUNCTION("""COMPUTED_VALUE"""),"Sleep, kdrama ")</f>
        <v>Sleep, kdrama </v>
      </c>
      <c r="AA5" s="2" t="str">
        <f>IFERROR(__xludf.DUMMYFUNCTION("""COMPUTED_VALUE"""),"None")</f>
        <v>None</v>
      </c>
      <c r="AB5" s="2" t="str">
        <f>IFERROR(__xludf.DUMMYFUNCTION("""COMPUTED_VALUE"""),"None")</f>
        <v>None</v>
      </c>
      <c r="AC5" s="2" t="str">
        <f>IFERROR(__xludf.DUMMYFUNCTION("""COMPUTED_VALUE"""),"Second Dose")</f>
        <v>Second Dose</v>
      </c>
    </row>
    <row r="6">
      <c r="A6" s="1">
        <f>IFERROR(__xludf.DUMMYFUNCTION("""COMPUTED_VALUE"""),44496.488343599536)</f>
        <v>44496.48834</v>
      </c>
      <c r="B6" s="2" t="str">
        <f>IFERROR(__xludf.DUMMYFUNCTION("""COMPUTED_VALUE"""),"jhilmil99@gmail.com")</f>
        <v>jhilmil99@gmail.com</v>
      </c>
      <c r="C6" s="2" t="str">
        <f>IFERROR(__xludf.DUMMYFUNCTION("""COMPUTED_VALUE"""),"Jhilmil Sehrawat ")</f>
        <v>Jhilmil Sehrawat </v>
      </c>
      <c r="D6" s="2" t="str">
        <f>IFERROR(__xludf.DUMMYFUNCTION("""COMPUTED_VALUE"""),"IV Year")</f>
        <v>IV Year</v>
      </c>
      <c r="E6" s="2" t="str">
        <f>IFERROR(__xludf.DUMMYFUNCTION("""COMPUTED_VALUE"""),"B.El.Ed.")</f>
        <v>B.El.Ed.</v>
      </c>
      <c r="F6" s="2" t="str">
        <f>IFERROR(__xludf.DUMMYFUNCTION("""COMPUTED_VALUE"""),"18/1693")</f>
        <v>18/1693</v>
      </c>
      <c r="G6" s="2">
        <f>IFERROR(__xludf.DUMMYFUNCTION("""COMPUTED_VALUE"""),9.35464865E9)</f>
        <v>9354648650</v>
      </c>
      <c r="H6" s="2" t="str">
        <f>IFERROR(__xludf.DUMMYFUNCTION("""COMPUTED_VALUE"""),"Dr. Deepa Idnani")</f>
        <v>Dr. Deepa Idnani</v>
      </c>
      <c r="I6" s="2" t="str">
        <f>IFERROR(__xludf.DUMMYFUNCTION("""COMPUTED_VALUE"""),"More than 5 hours")</f>
        <v>More than 5 hours</v>
      </c>
      <c r="J6" s="2" t="str">
        <f>IFERROR(__xludf.DUMMYFUNCTION("""COMPUTED_VALUE"""),"Time saved in travelling")</f>
        <v>Time saved in travelling</v>
      </c>
      <c r="K6"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 s="2">
        <f>IFERROR(__xludf.DUMMYFUNCTION("""COMPUTED_VALUE"""),7.0)</f>
        <v>7</v>
      </c>
      <c r="M6" s="2" t="str">
        <f>IFERROR(__xludf.DUMMYFUNCTION("""COMPUTED_VALUE"""),"Blended Learning (both)")</f>
        <v>Blended Learning (both)</v>
      </c>
      <c r="N6" s="2" t="str">
        <f>IFERROR(__xludf.DUMMYFUNCTION("""COMPUTED_VALUE"""),"Compulsion due to pandemic")</f>
        <v>Compulsion due to pandemic</v>
      </c>
      <c r="O6" s="2" t="str">
        <f>IFERROR(__xludf.DUMMYFUNCTION("""COMPUTED_VALUE"""),"Yes")</f>
        <v>Yes</v>
      </c>
      <c r="P6" s="2" t="str">
        <f>IFERROR(__xludf.DUMMYFUNCTION("""COMPUTED_VALUE"""),"Yes")</f>
        <v>Yes</v>
      </c>
      <c r="Q6" s="2" t="str">
        <f>IFERROR(__xludf.DUMMYFUNCTION("""COMPUTED_VALUE"""),"Yes")</f>
        <v>Yes</v>
      </c>
      <c r="R6" s="2" t="str">
        <f>IFERROR(__xludf.DUMMYFUNCTION("""COMPUTED_VALUE"""),"Yes")</f>
        <v>Yes</v>
      </c>
      <c r="S6" s="2" t="str">
        <f>IFERROR(__xludf.DUMMYFUNCTION("""COMPUTED_VALUE"""),"Yes")</f>
        <v>Yes</v>
      </c>
      <c r="T6" s="2" t="str">
        <f>IFERROR(__xludf.DUMMYFUNCTION("""COMPUTED_VALUE"""),"Online")</f>
        <v>Online</v>
      </c>
      <c r="U6" s="2" t="str">
        <f>IFERROR(__xludf.DUMMYFUNCTION("""COMPUTED_VALUE"""),"No")</f>
        <v>No</v>
      </c>
      <c r="V6" s="2" t="str">
        <f>IFERROR(__xludf.DUMMYFUNCTION("""COMPUTED_VALUE"""),"No")</f>
        <v>No</v>
      </c>
      <c r="W6" s="2"/>
      <c r="X6" s="2"/>
      <c r="Y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 s="2"/>
      <c r="AA6" s="2" t="str">
        <f>IFERROR(__xludf.DUMMYFUNCTION("""COMPUTED_VALUE"""),"Mild: Family members ocassionally short-tempered with one another;no physical violence.")</f>
        <v>Mild: Family members ocassionally short-tempered with one another;no physical violence.</v>
      </c>
      <c r="AB6" s="2" t="str">
        <f>IFERROR(__xludf.DUMMYFUNCTION("""COMPUTED_VALUE"""),"Mild: Symptoms effectively managed at home")</f>
        <v>Mild: Symptoms effectively managed at home</v>
      </c>
      <c r="AC6" s="2" t="str">
        <f>IFERROR(__xludf.DUMMYFUNCTION("""COMPUTED_VALUE"""),"None")</f>
        <v>None</v>
      </c>
    </row>
    <row r="7">
      <c r="A7" s="1">
        <f>IFERROR(__xludf.DUMMYFUNCTION("""COMPUTED_VALUE"""),44496.48906648148)</f>
        <v>44496.48907</v>
      </c>
      <c r="B7" s="2" t="str">
        <f>IFERROR(__xludf.DUMMYFUNCTION("""COMPUTED_VALUE"""),"divyanshipundir007@gmail.com")</f>
        <v>divyanshipundir007@gmail.com</v>
      </c>
      <c r="C7" s="2" t="str">
        <f>IFERROR(__xludf.DUMMYFUNCTION("""COMPUTED_VALUE"""),"Divyanshi punfdie")</f>
        <v>Divyanshi punfdie</v>
      </c>
      <c r="D7" s="2" t="str">
        <f>IFERROR(__xludf.DUMMYFUNCTION("""COMPUTED_VALUE"""),"IV Year")</f>
        <v>IV Year</v>
      </c>
      <c r="E7" s="2" t="str">
        <f>IFERROR(__xludf.DUMMYFUNCTION("""COMPUTED_VALUE"""),"B.El.Ed.")</f>
        <v>B.El.Ed.</v>
      </c>
      <c r="F7" s="2" t="str">
        <f>IFERROR(__xludf.DUMMYFUNCTION("""COMPUTED_VALUE"""),"18/1811")</f>
        <v>18/1811</v>
      </c>
      <c r="G7" s="2">
        <f>IFERROR(__xludf.DUMMYFUNCTION("""COMPUTED_VALUE"""),8.384890741E9)</f>
        <v>8384890741</v>
      </c>
      <c r="H7" s="2" t="str">
        <f>IFERROR(__xludf.DUMMYFUNCTION("""COMPUTED_VALUE"""),"Dr. Deepa idnani")</f>
        <v>Dr. Deepa idnani</v>
      </c>
      <c r="I7" s="2" t="str">
        <f>IFERROR(__xludf.DUMMYFUNCTION("""COMPUTED_VALUE"""),"More than 5 hours")</f>
        <v>More than 5 hours</v>
      </c>
      <c r="J7" s="2" t="str">
        <f>IFERROR(__xludf.DUMMYFUNCTION("""COMPUTED_VALUE"""),"Time saved in travelling")</f>
        <v>Time saved in travelling</v>
      </c>
      <c r="K7" s="2" t="str">
        <f>IFERROR(__xludf.DUMMYFUNCTION("""COMPUTED_VALUE"""),"Network related disruptions")</f>
        <v>Network related disruptions</v>
      </c>
      <c r="L7" s="2">
        <f>IFERROR(__xludf.DUMMYFUNCTION("""COMPUTED_VALUE"""),6.0)</f>
        <v>6</v>
      </c>
      <c r="M7" s="2" t="str">
        <f>IFERROR(__xludf.DUMMYFUNCTION("""COMPUTED_VALUE"""),"Blended Learning (both)")</f>
        <v>Blended Learning (both)</v>
      </c>
      <c r="N7" s="2" t="str">
        <f>IFERROR(__xludf.DUMMYFUNCTION("""COMPUTED_VALUE"""),"Satisfactory")</f>
        <v>Satisfactory</v>
      </c>
      <c r="O7" s="2" t="str">
        <f>IFERROR(__xludf.DUMMYFUNCTION("""COMPUTED_VALUE"""),"Yes")</f>
        <v>Yes</v>
      </c>
      <c r="P7" s="2" t="str">
        <f>IFERROR(__xludf.DUMMYFUNCTION("""COMPUTED_VALUE"""),"Yes")</f>
        <v>Yes</v>
      </c>
      <c r="Q7" s="2" t="str">
        <f>IFERROR(__xludf.DUMMYFUNCTION("""COMPUTED_VALUE"""),"Yes")</f>
        <v>Yes</v>
      </c>
      <c r="R7" s="2" t="str">
        <f>IFERROR(__xludf.DUMMYFUNCTION("""COMPUTED_VALUE"""),"Yes")</f>
        <v>Yes</v>
      </c>
      <c r="S7" s="2" t="str">
        <f>IFERROR(__xludf.DUMMYFUNCTION("""COMPUTED_VALUE"""),"Yes")</f>
        <v>Yes</v>
      </c>
      <c r="T7" s="2" t="str">
        <f>IFERROR(__xludf.DUMMYFUNCTION("""COMPUTED_VALUE"""),"Online")</f>
        <v>Online</v>
      </c>
      <c r="U7" s="2" t="str">
        <f>IFERROR(__xludf.DUMMYFUNCTION("""COMPUTED_VALUE"""),"No")</f>
        <v>No</v>
      </c>
      <c r="V7" s="2" t="str">
        <f>IFERROR(__xludf.DUMMYFUNCTION("""COMPUTED_VALUE"""),"No ")</f>
        <v>No </v>
      </c>
      <c r="W7" s="2" t="str">
        <f>IFERROR(__xludf.DUMMYFUNCTION("""COMPUTED_VALUE"""),"Future opputunities and scope of the course")</f>
        <v>Future opputunities and scope of the course</v>
      </c>
      <c r="X7" s="2" t="str">
        <f>IFERROR(__xludf.DUMMYFUNCTION("""COMPUTED_VALUE"""),"No")</f>
        <v>No</v>
      </c>
      <c r="Y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 s="2" t="str">
        <f>IFERROR(__xludf.DUMMYFUNCTION("""COMPUTED_VALUE"""),"Playing badminton")</f>
        <v>Playing badminton</v>
      </c>
      <c r="AA7" s="2" t="str">
        <f>IFERROR(__xludf.DUMMYFUNCTION("""COMPUTED_VALUE"""),"None")</f>
        <v>None</v>
      </c>
      <c r="AB7" s="2" t="str">
        <f>IFERROR(__xludf.DUMMYFUNCTION("""COMPUTED_VALUE"""),"None")</f>
        <v>None</v>
      </c>
      <c r="AC7" s="2" t="str">
        <f>IFERROR(__xludf.DUMMYFUNCTION("""COMPUTED_VALUE"""),"Second Dose")</f>
        <v>Second Dose</v>
      </c>
    </row>
    <row r="8">
      <c r="A8" s="1">
        <f>IFERROR(__xludf.DUMMYFUNCTION("""COMPUTED_VALUE"""),44496.48945447917)</f>
        <v>44496.48945</v>
      </c>
      <c r="B8" s="2" t="str">
        <f>IFERROR(__xludf.DUMMYFUNCTION("""COMPUTED_VALUE"""),"sharmaankita30983@gmail.com")</f>
        <v>sharmaankita30983@gmail.com</v>
      </c>
      <c r="C8" s="2" t="str">
        <f>IFERROR(__xludf.DUMMYFUNCTION("""COMPUTED_VALUE"""),"Ankita Sharma")</f>
        <v>Ankita Sharma</v>
      </c>
      <c r="D8" s="2" t="str">
        <f>IFERROR(__xludf.DUMMYFUNCTION("""COMPUTED_VALUE"""),"IV Year")</f>
        <v>IV Year</v>
      </c>
      <c r="E8" s="2" t="str">
        <f>IFERROR(__xludf.DUMMYFUNCTION("""COMPUTED_VALUE"""),"B.El.Ed.")</f>
        <v>B.El.Ed.</v>
      </c>
      <c r="F8" s="2" t="str">
        <f>IFERROR(__xludf.DUMMYFUNCTION("""COMPUTED_VALUE"""),"18/1994")</f>
        <v>18/1994</v>
      </c>
      <c r="G8" s="2">
        <f>IFERROR(__xludf.DUMMYFUNCTION("""COMPUTED_VALUE"""),9.354941115E9)</f>
        <v>9354941115</v>
      </c>
      <c r="H8" s="2" t="str">
        <f>IFERROR(__xludf.DUMMYFUNCTION("""COMPUTED_VALUE"""),"Deepa Idnani")</f>
        <v>Deepa Idnani</v>
      </c>
      <c r="I8" s="2" t="str">
        <f>IFERROR(__xludf.DUMMYFUNCTION("""COMPUTED_VALUE"""),"More than 5 hours")</f>
        <v>More than 5 hours</v>
      </c>
      <c r="J8" s="2" t="str">
        <f>IFERROR(__xludf.DUMMYFUNCTION("""COMPUTED_VALUE"""),"Time saved in travelling")</f>
        <v>Time saved in travelling</v>
      </c>
      <c r="K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 s="2">
        <f>IFERROR(__xludf.DUMMYFUNCTION("""COMPUTED_VALUE"""),4.0)</f>
        <v>4</v>
      </c>
      <c r="M8" s="2" t="str">
        <f>IFERROR(__xludf.DUMMYFUNCTION("""COMPUTED_VALUE"""),"Blended Learning (both)")</f>
        <v>Blended Learning (both)</v>
      </c>
      <c r="N8" s="2" t="str">
        <f>IFERROR(__xludf.DUMMYFUNCTION("""COMPUTED_VALUE"""),"Compulsion due to pandemic")</f>
        <v>Compulsion due to pandemic</v>
      </c>
      <c r="O8" s="2" t="str">
        <f>IFERROR(__xludf.DUMMYFUNCTION("""COMPUTED_VALUE"""),"Yes")</f>
        <v>Yes</v>
      </c>
      <c r="P8" s="2" t="str">
        <f>IFERROR(__xludf.DUMMYFUNCTION("""COMPUTED_VALUE"""),"Yes")</f>
        <v>Yes</v>
      </c>
      <c r="Q8" s="2" t="str">
        <f>IFERROR(__xludf.DUMMYFUNCTION("""COMPUTED_VALUE"""),"Yes")</f>
        <v>Yes</v>
      </c>
      <c r="R8" s="2" t="str">
        <f>IFERROR(__xludf.DUMMYFUNCTION("""COMPUTED_VALUE"""),"Yes")</f>
        <v>Yes</v>
      </c>
      <c r="S8" s="2" t="str">
        <f>IFERROR(__xludf.DUMMYFUNCTION("""COMPUTED_VALUE"""),"Yes")</f>
        <v>Yes</v>
      </c>
      <c r="T8" s="2" t="str">
        <f>IFERROR(__xludf.DUMMYFUNCTION("""COMPUTED_VALUE"""),"Online")</f>
        <v>Online</v>
      </c>
      <c r="U8" s="2" t="str">
        <f>IFERROR(__xludf.DUMMYFUNCTION("""COMPUTED_VALUE"""),"No")</f>
        <v>No</v>
      </c>
      <c r="V8" s="2" t="str">
        <f>IFERROR(__xludf.DUMMYFUNCTION("""COMPUTED_VALUE"""),"No")</f>
        <v>No</v>
      </c>
      <c r="W8" s="2" t="str">
        <f>IFERROR(__xludf.DUMMYFUNCTION("""COMPUTED_VALUE"""),"Our mentor helps us a lot and we can ask anything or talk about any problems with her .")</f>
        <v>Our mentor helps us a lot and we can ask anything or talk about any problems with her .</v>
      </c>
      <c r="X8" s="2" t="str">
        <f>IFERROR(__xludf.DUMMYFUNCTION("""COMPUTED_VALUE"""),"Yes ,A little confused about what to do after B.El.Ed.")</f>
        <v>Yes ,A little confused about what to do after B.El.Ed.</v>
      </c>
      <c r="Y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 s="2" t="str">
        <f>IFERROR(__xludf.DUMMYFUNCTION("""COMPUTED_VALUE"""),"Listening songs or talk with my mother.")</f>
        <v>Listening songs or talk with my mother.</v>
      </c>
      <c r="AA8" s="2" t="str">
        <f>IFERROR(__xludf.DUMMYFUNCTION("""COMPUTED_VALUE"""),"None")</f>
        <v>None</v>
      </c>
      <c r="AB8" s="2" t="str">
        <f>IFERROR(__xludf.DUMMYFUNCTION("""COMPUTED_VALUE"""),"Moderate: Symptoms severe and require brief hospitalization")</f>
        <v>Moderate: Symptoms severe and require brief hospitalization</v>
      </c>
      <c r="AC8" s="2" t="str">
        <f>IFERROR(__xludf.DUMMYFUNCTION("""COMPUTED_VALUE"""),"Second Dose")</f>
        <v>Second Dose</v>
      </c>
    </row>
    <row r="9">
      <c r="A9" s="1">
        <f>IFERROR(__xludf.DUMMYFUNCTION("""COMPUTED_VALUE"""),44496.490677361115)</f>
        <v>44496.49068</v>
      </c>
      <c r="B9" s="2" t="str">
        <f>IFERROR(__xludf.DUMMYFUNCTION("""COMPUTED_VALUE"""),"kirtis9630@gmail.com")</f>
        <v>kirtis9630@gmail.com</v>
      </c>
      <c r="C9" s="2" t="str">
        <f>IFERROR(__xludf.DUMMYFUNCTION("""COMPUTED_VALUE"""),"Kirti")</f>
        <v>Kirti</v>
      </c>
      <c r="D9" s="2" t="str">
        <f>IFERROR(__xludf.DUMMYFUNCTION("""COMPUTED_VALUE"""),"IV Year")</f>
        <v>IV Year</v>
      </c>
      <c r="E9" s="2" t="str">
        <f>IFERROR(__xludf.DUMMYFUNCTION("""COMPUTED_VALUE"""),"B.El.Ed.")</f>
        <v>B.El.Ed.</v>
      </c>
      <c r="F9" s="2" t="str">
        <f>IFERROR(__xludf.DUMMYFUNCTION("""COMPUTED_VALUE"""),"18/2112")</f>
        <v>18/2112</v>
      </c>
      <c r="G9" s="2">
        <f>IFERROR(__xludf.DUMMYFUNCTION("""COMPUTED_VALUE"""),9.871528948E9)</f>
        <v>9871528948</v>
      </c>
      <c r="H9" s="2" t="str">
        <f>IFERROR(__xludf.DUMMYFUNCTION("""COMPUTED_VALUE"""),"Dr Deepa Idnani")</f>
        <v>Dr Deepa Idnani</v>
      </c>
      <c r="I9" s="2" t="str">
        <f>IFERROR(__xludf.DUMMYFUNCTION("""COMPUTED_VALUE"""),"More than 5 hours")</f>
        <v>More than 5 hours</v>
      </c>
      <c r="J9" s="2" t="str">
        <f>IFERROR(__xludf.DUMMYFUNCTION("""COMPUTED_VALUE"""),"Time saved in travelling")</f>
        <v>Time saved in travelling</v>
      </c>
      <c r="K9" s="2" t="str">
        <f>IFERROR(__xludf.DUMMYFUNCTION("""COMPUTED_VALUE"""),"Network related disruptions")</f>
        <v>Network related disruptions</v>
      </c>
      <c r="L9" s="2">
        <f>IFERROR(__xludf.DUMMYFUNCTION("""COMPUTED_VALUE"""),5.0)</f>
        <v>5</v>
      </c>
      <c r="M9" s="2" t="str">
        <f>IFERROR(__xludf.DUMMYFUNCTION("""COMPUTED_VALUE"""),"Offline")</f>
        <v>Offline</v>
      </c>
      <c r="N9" s="2" t="str">
        <f>IFERROR(__xludf.DUMMYFUNCTION("""COMPUTED_VALUE"""),"Satisfactory")</f>
        <v>Satisfactory</v>
      </c>
      <c r="O9" s="2" t="str">
        <f>IFERROR(__xludf.DUMMYFUNCTION("""COMPUTED_VALUE"""),"Yes")</f>
        <v>Yes</v>
      </c>
      <c r="P9" s="2" t="str">
        <f>IFERROR(__xludf.DUMMYFUNCTION("""COMPUTED_VALUE"""),"Yes")</f>
        <v>Yes</v>
      </c>
      <c r="Q9" s="2" t="str">
        <f>IFERROR(__xludf.DUMMYFUNCTION("""COMPUTED_VALUE"""),"Yes")</f>
        <v>Yes</v>
      </c>
      <c r="R9" s="2" t="str">
        <f>IFERROR(__xludf.DUMMYFUNCTION("""COMPUTED_VALUE"""),"Yes")</f>
        <v>Yes</v>
      </c>
      <c r="S9" s="2" t="str">
        <f>IFERROR(__xludf.DUMMYFUNCTION("""COMPUTED_VALUE"""),"Yes")</f>
        <v>Yes</v>
      </c>
      <c r="T9" s="2" t="str">
        <f>IFERROR(__xludf.DUMMYFUNCTION("""COMPUTED_VALUE"""),"Online")</f>
        <v>Online</v>
      </c>
      <c r="U9" s="2" t="str">
        <f>IFERROR(__xludf.DUMMYFUNCTION("""COMPUTED_VALUE"""),"No")</f>
        <v>No</v>
      </c>
      <c r="V9" s="2" t="str">
        <f>IFERROR(__xludf.DUMMYFUNCTION("""COMPUTED_VALUE"""),"Give some offline class if possible")</f>
        <v>Give some offline class if possible</v>
      </c>
      <c r="W9" s="2" t="str">
        <f>IFERROR(__xludf.DUMMYFUNCTION("""COMPUTED_VALUE"""),"Offline class")</f>
        <v>Offline class</v>
      </c>
      <c r="X9" s="2" t="str">
        <f>IFERROR(__xludf.DUMMYFUNCTION("""COMPUTED_VALUE"""),"No need i feel")</f>
        <v>No need i feel</v>
      </c>
      <c r="Y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 s="2" t="str">
        <f>IFERROR(__xludf.DUMMYFUNCTION("""COMPUTED_VALUE"""),"Busy ourself with other things, and listen music")</f>
        <v>Busy ourself with other things, and listen music</v>
      </c>
      <c r="AA9"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9" s="2" t="str">
        <f>IFERROR(__xludf.DUMMYFUNCTION("""COMPUTED_VALUE"""),"None")</f>
        <v>None</v>
      </c>
      <c r="AC9" s="2" t="str">
        <f>IFERROR(__xludf.DUMMYFUNCTION("""COMPUTED_VALUE"""),"First Dose")</f>
        <v>First Dose</v>
      </c>
    </row>
    <row r="10">
      <c r="A10" s="1">
        <f>IFERROR(__xludf.DUMMYFUNCTION("""COMPUTED_VALUE"""),44496.49083050926)</f>
        <v>44496.49083</v>
      </c>
      <c r="B10" s="2" t="str">
        <f>IFERROR(__xludf.DUMMYFUNCTION("""COMPUTED_VALUE"""),"ks5951460@gmail.com")</f>
        <v>ks5951460@gmail.com</v>
      </c>
      <c r="C10" s="2" t="str">
        <f>IFERROR(__xludf.DUMMYFUNCTION("""COMPUTED_VALUE"""),"Kanishka Sharma")</f>
        <v>Kanishka Sharma</v>
      </c>
      <c r="D10" s="2" t="str">
        <f>IFERROR(__xludf.DUMMYFUNCTION("""COMPUTED_VALUE"""),"IV Year")</f>
        <v>IV Year</v>
      </c>
      <c r="E10" s="2" t="str">
        <f>IFERROR(__xludf.DUMMYFUNCTION("""COMPUTED_VALUE"""),"B.El.Ed.")</f>
        <v>B.El.Ed.</v>
      </c>
      <c r="F10" s="2" t="str">
        <f>IFERROR(__xludf.DUMMYFUNCTION("""COMPUTED_VALUE"""),"18/1729")</f>
        <v>18/1729</v>
      </c>
      <c r="G10" s="2">
        <f>IFERROR(__xludf.DUMMYFUNCTION("""COMPUTED_VALUE"""),9.319036144E9)</f>
        <v>9319036144</v>
      </c>
      <c r="H10" s="2" t="str">
        <f>IFERROR(__xludf.DUMMYFUNCTION("""COMPUTED_VALUE"""),"Shivani mam")</f>
        <v>Shivani mam</v>
      </c>
      <c r="I10" s="2" t="str">
        <f>IFERROR(__xludf.DUMMYFUNCTION("""COMPUTED_VALUE"""),"More than 5 hours")</f>
        <v>More than 5 hours</v>
      </c>
      <c r="J10" s="2" t="str">
        <f>IFERROR(__xludf.DUMMYFUNCTION("""COMPUTED_VALUE"""),"Time saved in travelling")</f>
        <v>Time saved in travelling</v>
      </c>
      <c r="K10" s="2" t="str">
        <f>IFERROR(__xludf.DUMMYFUNCTION("""COMPUTED_VALUE"""),"Network related disruptions, Lack of physical interaction and personal touch ‘, Students are sometimes less involved/engaged (leave the class in between), It's stressful and frustating.")</f>
        <v>Network related disruptions, Lack of physical interaction and personal touch ‘, Students are sometimes less involved/engaged (leave the class in between), It's stressful and frustating.</v>
      </c>
      <c r="L10" s="2">
        <f>IFERROR(__xludf.DUMMYFUNCTION("""COMPUTED_VALUE"""),2.0)</f>
        <v>2</v>
      </c>
      <c r="M10" s="2" t="str">
        <f>IFERROR(__xludf.DUMMYFUNCTION("""COMPUTED_VALUE"""),"Offline")</f>
        <v>Offline</v>
      </c>
      <c r="N10" s="2" t="str">
        <f>IFERROR(__xludf.DUMMYFUNCTION("""COMPUTED_VALUE"""),"Not Satisfactory")</f>
        <v>Not Satisfactory</v>
      </c>
      <c r="O10" s="2" t="str">
        <f>IFERROR(__xludf.DUMMYFUNCTION("""COMPUTED_VALUE"""),"Yes")</f>
        <v>Yes</v>
      </c>
      <c r="P10" s="2" t="str">
        <f>IFERROR(__xludf.DUMMYFUNCTION("""COMPUTED_VALUE"""),"Yes")</f>
        <v>Yes</v>
      </c>
      <c r="Q10" s="2" t="str">
        <f>IFERROR(__xludf.DUMMYFUNCTION("""COMPUTED_VALUE"""),"Yes")</f>
        <v>Yes</v>
      </c>
      <c r="R10" s="2" t="str">
        <f>IFERROR(__xludf.DUMMYFUNCTION("""COMPUTED_VALUE"""),"No")</f>
        <v>No</v>
      </c>
      <c r="S10" s="2" t="str">
        <f>IFERROR(__xludf.DUMMYFUNCTION("""COMPUTED_VALUE"""),"Yes")</f>
        <v>Yes</v>
      </c>
      <c r="T10" s="2" t="str">
        <f>IFERROR(__xludf.DUMMYFUNCTION("""COMPUTED_VALUE"""),"Offline")</f>
        <v>Offline</v>
      </c>
      <c r="U10" s="2" t="str">
        <f>IFERROR(__xludf.DUMMYFUNCTION("""COMPUTED_VALUE"""),"No")</f>
        <v>No</v>
      </c>
      <c r="V10" s="2" t="str">
        <f>IFERROR(__xludf.DUMMYFUNCTION("""COMPUTED_VALUE"""),"Career Counselling sessions specifically for b.el.ed department students. We are not very much aware of our future opportunities.")</f>
        <v>Career Counselling sessions specifically for b.el.ed department students. We are not very much aware of our future opportunities.</v>
      </c>
      <c r="W10" s="2"/>
      <c r="X10" s="2" t="str">
        <f>IFERROR(__xludf.DUMMYFUNCTION("""COMPUTED_VALUE"""),"Yes, I always feel the need of guidance")</f>
        <v>Yes, I always feel the need of guidance</v>
      </c>
      <c r="Y10"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0" s="2" t="str">
        <f>IFERROR(__xludf.DUMMYFUNCTION("""COMPUTED_VALUE"""),"I started to write more. I try to escape from situations as much as I can. I couldn't able to handle complicated situations. Basically, I'm not dealing with stress in a right manner.")</f>
        <v>I started to write more. I try to escape from situations as much as I can. I couldn't able to handle complicated situations. Basically, I'm not dealing with stress in a right manner.</v>
      </c>
      <c r="AA10" s="2" t="str">
        <f>IFERROR(__xludf.DUMMYFUNCTION("""COMPUTED_VALUE"""),"Mild: Family members ocassionally short-tempered with one another;no physical violence.")</f>
        <v>Mild: Family members ocassionally short-tempered with one another;no physical violence.</v>
      </c>
      <c r="AB10" s="2" t="str">
        <f>IFERROR(__xludf.DUMMYFUNCTION("""COMPUTED_VALUE"""),"None")</f>
        <v>None</v>
      </c>
      <c r="AC10" s="2" t="str">
        <f>IFERROR(__xludf.DUMMYFUNCTION("""COMPUTED_VALUE"""),"Second Dose")</f>
        <v>Second Dose</v>
      </c>
    </row>
    <row r="11">
      <c r="A11" s="1">
        <f>IFERROR(__xludf.DUMMYFUNCTION("""COMPUTED_VALUE"""),44496.49084965278)</f>
        <v>44496.49085</v>
      </c>
      <c r="B11" s="2" t="str">
        <f>IFERROR(__xludf.DUMMYFUNCTION("""COMPUTED_VALUE"""),"nidhikaim99@gmail.com")</f>
        <v>nidhikaim99@gmail.com</v>
      </c>
      <c r="C11" s="2" t="str">
        <f>IFERROR(__xludf.DUMMYFUNCTION("""COMPUTED_VALUE"""),"NIDHI KAIM")</f>
        <v>NIDHI KAIM</v>
      </c>
      <c r="D11" s="2" t="str">
        <f>IFERROR(__xludf.DUMMYFUNCTION("""COMPUTED_VALUE"""),"IV Year")</f>
        <v>IV Year</v>
      </c>
      <c r="E11" s="2" t="str">
        <f>IFERROR(__xludf.DUMMYFUNCTION("""COMPUTED_VALUE"""),"B.El.Ed.")</f>
        <v>B.El.Ed.</v>
      </c>
      <c r="F11" s="2" t="str">
        <f>IFERROR(__xludf.DUMMYFUNCTION("""COMPUTED_VALUE"""),"18/2057")</f>
        <v>18/2057</v>
      </c>
      <c r="G11" s="2"/>
      <c r="H11" s="2" t="str">
        <f>IFERROR(__xludf.DUMMYFUNCTION("""COMPUTED_VALUE"""),"Deepa Idnani")</f>
        <v>Deepa Idnani</v>
      </c>
      <c r="I11" s="2" t="str">
        <f>IFERROR(__xludf.DUMMYFUNCTION("""COMPUTED_VALUE"""),"More than 5 hours")</f>
        <v>More than 5 hours</v>
      </c>
      <c r="J11" s="2" t="str">
        <f>IFERROR(__xludf.DUMMYFUNCTION("""COMPUTED_VALUE"""),"Time saved in travelling, Easy access to online study material")</f>
        <v>Time saved in travelling, Easy access to online study material</v>
      </c>
      <c r="K1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1" s="2">
        <f>IFERROR(__xludf.DUMMYFUNCTION("""COMPUTED_VALUE"""),5.0)</f>
        <v>5</v>
      </c>
      <c r="M11" s="2" t="str">
        <f>IFERROR(__xludf.DUMMYFUNCTION("""COMPUTED_VALUE"""),"Offline")</f>
        <v>Offline</v>
      </c>
      <c r="N11" s="2" t="str">
        <f>IFERROR(__xludf.DUMMYFUNCTION("""COMPUTED_VALUE"""),"Compulsion due to pandemic")</f>
        <v>Compulsion due to pandemic</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IFERROR(__xludf.DUMMYFUNCTION("""COMPUTED_VALUE"""),"Offline")</f>
        <v>Offline</v>
      </c>
      <c r="U11" s="2" t="str">
        <f>IFERROR(__xludf.DUMMYFUNCTION("""COMPUTED_VALUE"""),"No")</f>
        <v>No</v>
      </c>
      <c r="V11" s="2" t="str">
        <f>IFERROR(__xludf.DUMMYFUNCTION("""COMPUTED_VALUE"""),"No")</f>
        <v>No</v>
      </c>
      <c r="W11" s="2" t="str">
        <f>IFERROR(__xludf.DUMMYFUNCTION("""COMPUTED_VALUE"""),"Better time table, support from the department ( if someone is enroll in some kind of extra addon course)")</f>
        <v>Better time table, support from the department ( if someone is enroll in some kind of extra addon course)</v>
      </c>
      <c r="X11" s="2" t="str">
        <f>IFERROR(__xludf.DUMMYFUNCTION("""COMPUTED_VALUE"""),"Sometimes")</f>
        <v>Sometimes</v>
      </c>
      <c r="Y1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1" s="2" t="str">
        <f>IFERROR(__xludf.DUMMYFUNCTION("""COMPUTED_VALUE"""),"Yoga, music and some peaceful time with my ownself.")</f>
        <v>Yoga, music and some peaceful time with my ownself.</v>
      </c>
      <c r="AA11" s="2" t="str">
        <f>IFERROR(__xludf.DUMMYFUNCTION("""COMPUTED_VALUE"""),"Mild: Family members ocassionally short-tempered with one another;no physical violence.")</f>
        <v>Mild: Family members ocassionally short-tempered with one another;no physical violence.</v>
      </c>
      <c r="AB11" s="2" t="str">
        <f>IFERROR(__xludf.DUMMYFUNCTION("""COMPUTED_VALUE"""),"None")</f>
        <v>None</v>
      </c>
      <c r="AC11" s="2" t="str">
        <f>IFERROR(__xludf.DUMMYFUNCTION("""COMPUTED_VALUE"""),"Second Dose")</f>
        <v>Second Dose</v>
      </c>
    </row>
    <row r="12">
      <c r="A12" s="1">
        <f>IFERROR(__xludf.DUMMYFUNCTION("""COMPUTED_VALUE"""),44496.491306909724)</f>
        <v>44496.49131</v>
      </c>
      <c r="B12" s="2" t="str">
        <f>IFERROR(__xludf.DUMMYFUNCTION("""COMPUTED_VALUE"""),"nigamkajal75@gmail.com")</f>
        <v>nigamkajal75@gmail.com</v>
      </c>
      <c r="C12" s="2" t="str">
        <f>IFERROR(__xludf.DUMMYFUNCTION("""COMPUTED_VALUE"""),"Kajal")</f>
        <v>Kajal</v>
      </c>
      <c r="D12" s="2" t="str">
        <f>IFERROR(__xludf.DUMMYFUNCTION("""COMPUTED_VALUE"""),"IV Year")</f>
        <v>IV Year</v>
      </c>
      <c r="E12" s="2" t="str">
        <f>IFERROR(__xludf.DUMMYFUNCTION("""COMPUTED_VALUE"""),"B.El.Ed.")</f>
        <v>B.El.Ed.</v>
      </c>
      <c r="F12" s="2" t="str">
        <f>IFERROR(__xludf.DUMMYFUNCTION("""COMPUTED_VALUE"""),"18/2083")</f>
        <v>18/2083</v>
      </c>
      <c r="G12" s="2">
        <f>IFERROR(__xludf.DUMMYFUNCTION("""COMPUTED_VALUE"""),9.319958103E9)</f>
        <v>9319958103</v>
      </c>
      <c r="H12" s="2" t="str">
        <f>IFERROR(__xludf.DUMMYFUNCTION("""COMPUTED_VALUE"""),"Dr. Deepa Idnani")</f>
        <v>Dr. Deepa Idnani</v>
      </c>
      <c r="I12" s="2" t="str">
        <f>IFERROR(__xludf.DUMMYFUNCTION("""COMPUTED_VALUE"""),"More than 5 hours")</f>
        <v>More than 5 hours</v>
      </c>
      <c r="J12" s="2" t="str">
        <f>IFERROR(__xludf.DUMMYFUNCTION("""COMPUTED_VALUE"""),"Time saved in travelling, Easy access to online study material, Convenience to outstation students")</f>
        <v>Time saved in travelling, Easy access to online study material, Convenience to outstation students</v>
      </c>
      <c r="K1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2" s="2">
        <f>IFERROR(__xludf.DUMMYFUNCTION("""COMPUTED_VALUE"""),7.0)</f>
        <v>7</v>
      </c>
      <c r="M12" s="2" t="str">
        <f>IFERROR(__xludf.DUMMYFUNCTION("""COMPUTED_VALUE"""),"Offline")</f>
        <v>Offline</v>
      </c>
      <c r="N12" s="2" t="str">
        <f>IFERROR(__xludf.DUMMYFUNCTION("""COMPUTED_VALUE"""),"Satisfactory")</f>
        <v>Satisfactory</v>
      </c>
      <c r="O12" s="2" t="str">
        <f>IFERROR(__xludf.DUMMYFUNCTION("""COMPUTED_VALUE"""),"Yes")</f>
        <v>Yes</v>
      </c>
      <c r="P12" s="2" t="str">
        <f>IFERROR(__xludf.DUMMYFUNCTION("""COMPUTED_VALUE"""),"Yes")</f>
        <v>Yes</v>
      </c>
      <c r="Q12" s="2" t="str">
        <f>IFERROR(__xludf.DUMMYFUNCTION("""COMPUTED_VALUE"""),"Yes")</f>
        <v>Yes</v>
      </c>
      <c r="R12" s="2" t="str">
        <f>IFERROR(__xludf.DUMMYFUNCTION("""COMPUTED_VALUE"""),"Yes")</f>
        <v>Yes</v>
      </c>
      <c r="S12" s="2" t="str">
        <f>IFERROR(__xludf.DUMMYFUNCTION("""COMPUTED_VALUE"""),"Yes")</f>
        <v>Yes</v>
      </c>
      <c r="T12" s="2" t="str">
        <f>IFERROR(__xludf.DUMMYFUNCTION("""COMPUTED_VALUE"""),"Online")</f>
        <v>Online</v>
      </c>
      <c r="U12" s="2" t="str">
        <f>IFERROR(__xludf.DUMMYFUNCTION("""COMPUTED_VALUE"""),"No")</f>
        <v>No</v>
      </c>
      <c r="V12" s="2" t="str">
        <f>IFERROR(__xludf.DUMMYFUNCTION("""COMPUTED_VALUE"""),"Yes")</f>
        <v>Yes</v>
      </c>
      <c r="W12" s="2" t="str">
        <f>IFERROR(__xludf.DUMMYFUNCTION("""COMPUTED_VALUE"""),"No")</f>
        <v>No</v>
      </c>
      <c r="X12" s="2" t="str">
        <f>IFERROR(__xludf.DUMMYFUNCTION("""COMPUTED_VALUE"""),"Yes, for further studies and for job opportunities")</f>
        <v>Yes, for further studies and for job opportunities</v>
      </c>
      <c r="Y1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2" s="2" t="str">
        <f>IFERROR(__xludf.DUMMYFUNCTION("""COMPUTED_VALUE"""),"Try to get some rest after online classes")</f>
        <v>Try to get some rest after online classes</v>
      </c>
      <c r="AA12" s="2" t="str">
        <f>IFERROR(__xludf.DUMMYFUNCTION("""COMPUTED_VALUE"""),"Mild: Family members ocassionally short-tempered with one another;no physical violence.")</f>
        <v>Mild: Family members ocassionally short-tempered with one another;no physical violence.</v>
      </c>
      <c r="AB12" s="2" t="str">
        <f>IFERROR(__xludf.DUMMYFUNCTION("""COMPUTED_VALUE"""),"None")</f>
        <v>None</v>
      </c>
      <c r="AC12" s="2" t="str">
        <f>IFERROR(__xludf.DUMMYFUNCTION("""COMPUTED_VALUE"""),"Second Dose")</f>
        <v>Second Dose</v>
      </c>
    </row>
    <row r="13">
      <c r="A13" s="1">
        <f>IFERROR(__xludf.DUMMYFUNCTION("""COMPUTED_VALUE"""),44496.493327222226)</f>
        <v>44496.49333</v>
      </c>
      <c r="B13" s="2" t="str">
        <f>IFERROR(__xludf.DUMMYFUNCTION("""COMPUTED_VALUE"""),"pratikshagautam0128@gmail.com")</f>
        <v>pratikshagautam0128@gmail.com</v>
      </c>
      <c r="C13" s="2" t="str">
        <f>IFERROR(__xludf.DUMMYFUNCTION("""COMPUTED_VALUE"""),"Pratiksha Gautam")</f>
        <v>Pratiksha Gautam</v>
      </c>
      <c r="D13" s="2" t="str">
        <f>IFERROR(__xludf.DUMMYFUNCTION("""COMPUTED_VALUE"""),"IV Year")</f>
        <v>IV Year</v>
      </c>
      <c r="E13" s="2" t="str">
        <f>IFERROR(__xludf.DUMMYFUNCTION("""COMPUTED_VALUE"""),"B.El.Ed.")</f>
        <v>B.El.Ed.</v>
      </c>
      <c r="F13" s="2" t="str">
        <f>IFERROR(__xludf.DUMMYFUNCTION("""COMPUTED_VALUE"""),"18/1689")</f>
        <v>18/1689</v>
      </c>
      <c r="G13" s="2">
        <f>IFERROR(__xludf.DUMMYFUNCTION("""COMPUTED_VALUE"""),9.971802446E9)</f>
        <v>9971802446</v>
      </c>
      <c r="H13" s="2" t="str">
        <f>IFERROR(__xludf.DUMMYFUNCTION("""COMPUTED_VALUE"""),"Mamta mam ")</f>
        <v>Mamta mam </v>
      </c>
      <c r="I13" s="2" t="str">
        <f>IFERROR(__xludf.DUMMYFUNCTION("""COMPUTED_VALUE"""),"More than 5 hours")</f>
        <v>More than 5 hours</v>
      </c>
      <c r="J13" s="2" t="str">
        <f>IFERROR(__xludf.DUMMYFUNCTION("""COMPUTED_VALUE"""),"Time saved in travelling")</f>
        <v>Time saved in travelling</v>
      </c>
      <c r="K13" s="2" t="str">
        <f>IFERROR(__xludf.DUMMYFUNCTION("""COMPUTED_VALUE"""),"Lack of physical interaction and personal touch ‘")</f>
        <v>Lack of physical interaction and personal touch ‘</v>
      </c>
      <c r="L13" s="2">
        <f>IFERROR(__xludf.DUMMYFUNCTION("""COMPUTED_VALUE"""),5.0)</f>
        <v>5</v>
      </c>
      <c r="M13" s="2" t="str">
        <f>IFERROR(__xludf.DUMMYFUNCTION("""COMPUTED_VALUE"""),"Blended Learning (both)")</f>
        <v>Blended Learning (both)</v>
      </c>
      <c r="N13" s="2" t="str">
        <f>IFERROR(__xludf.DUMMYFUNCTION("""COMPUTED_VALUE"""),"Compulsion due to pandemic")</f>
        <v>Compulsion due to pandemic</v>
      </c>
      <c r="O13" s="2" t="str">
        <f>IFERROR(__xludf.DUMMYFUNCTION("""COMPUTED_VALUE"""),"Yes")</f>
        <v>Yes</v>
      </c>
      <c r="P13" s="2" t="str">
        <f>IFERROR(__xludf.DUMMYFUNCTION("""COMPUTED_VALUE"""),"Yes")</f>
        <v>Yes</v>
      </c>
      <c r="Q13" s="2" t="str">
        <f>IFERROR(__xludf.DUMMYFUNCTION("""COMPUTED_VALUE"""),"Yes")</f>
        <v>Yes</v>
      </c>
      <c r="R13" s="2" t="str">
        <f>IFERROR(__xludf.DUMMYFUNCTION("""COMPUTED_VALUE"""),"No")</f>
        <v>No</v>
      </c>
      <c r="S13" s="2" t="str">
        <f>IFERROR(__xludf.DUMMYFUNCTION("""COMPUTED_VALUE"""),"Yes")</f>
        <v>Yes</v>
      </c>
      <c r="T13" s="2" t="str">
        <f>IFERROR(__xludf.DUMMYFUNCTION("""COMPUTED_VALUE"""),"Online")</f>
        <v>Online</v>
      </c>
      <c r="U13" s="2" t="str">
        <f>IFERROR(__xludf.DUMMYFUNCTION("""COMPUTED_VALUE"""),"No")</f>
        <v>No</v>
      </c>
      <c r="V13" s="2" t="str">
        <f>IFERROR(__xludf.DUMMYFUNCTION("""COMPUTED_VALUE"""),"No , ")</f>
        <v>No , </v>
      </c>
      <c r="W13" s="2" t="str">
        <f>IFERROR(__xludf.DUMMYFUNCTION("""COMPUTED_VALUE"""),"Guide for future ")</f>
        <v>Guide for future </v>
      </c>
      <c r="X13" s="2" t="str">
        <f>IFERROR(__xludf.DUMMYFUNCTION("""COMPUTED_VALUE"""),"Yes, badly wanted it")</f>
        <v>Yes, badly wanted it</v>
      </c>
      <c r="Y1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3" s="2" t="str">
        <f>IFERROR(__xludf.DUMMYFUNCTION("""COMPUTED_VALUE"""),"Using instagram , watching k- dramas, some art work ")</f>
        <v>Using instagram , watching k- dramas, some art work </v>
      </c>
      <c r="AA13" s="2" t="str">
        <f>IFERROR(__xludf.DUMMYFUNCTION("""COMPUTED_VALUE"""),"Mild: Family members ocassionally short-tempered with one another;no physical violence.")</f>
        <v>Mild: Family members ocassionally short-tempered with one another;no physical violence.</v>
      </c>
      <c r="AB13" s="2" t="str">
        <f>IFERROR(__xludf.DUMMYFUNCTION("""COMPUTED_VALUE"""),"Mild: Symptoms effectively managed at home")</f>
        <v>Mild: Symptoms effectively managed at home</v>
      </c>
      <c r="AC13" s="2" t="str">
        <f>IFERROR(__xludf.DUMMYFUNCTION("""COMPUTED_VALUE"""),"Second Dose")</f>
        <v>Second Dose</v>
      </c>
    </row>
    <row r="14">
      <c r="A14" s="1">
        <f>IFERROR(__xludf.DUMMYFUNCTION("""COMPUTED_VALUE"""),44496.49422064815)</f>
        <v>44496.49422</v>
      </c>
      <c r="B14" s="2" t="str">
        <f>IFERROR(__xludf.DUMMYFUNCTION("""COMPUTED_VALUE"""),"radhikadhawan1@gmail.com")</f>
        <v>radhikadhawan1@gmail.com</v>
      </c>
      <c r="C14" s="2" t="str">
        <f>IFERROR(__xludf.DUMMYFUNCTION("""COMPUTED_VALUE"""),"Radhika Dhawan")</f>
        <v>Radhika Dhawan</v>
      </c>
      <c r="D14" s="2" t="str">
        <f>IFERROR(__xludf.DUMMYFUNCTION("""COMPUTED_VALUE"""),"IV Year")</f>
        <v>IV Year</v>
      </c>
      <c r="E14" s="2" t="str">
        <f>IFERROR(__xludf.DUMMYFUNCTION("""COMPUTED_VALUE"""),"B.El.Ed.")</f>
        <v>B.El.Ed.</v>
      </c>
      <c r="F14" s="2" t="str">
        <f>IFERROR(__xludf.DUMMYFUNCTION("""COMPUTED_VALUE"""),"18/1997")</f>
        <v>18/1997</v>
      </c>
      <c r="G14" s="2">
        <f>IFERROR(__xludf.DUMMYFUNCTION("""COMPUTED_VALUE"""),9.66756079E9)</f>
        <v>9667560790</v>
      </c>
      <c r="H14" s="2" t="str">
        <f>IFERROR(__xludf.DUMMYFUNCTION("""COMPUTED_VALUE"""),"Deepa Mam")</f>
        <v>Deepa Mam</v>
      </c>
      <c r="I14" s="2" t="str">
        <f>IFERROR(__xludf.DUMMYFUNCTION("""COMPUTED_VALUE"""),"More than 5 hours")</f>
        <v>More than 5 hours</v>
      </c>
      <c r="J14" s="2" t="str">
        <f>IFERROR(__xludf.DUMMYFUNCTION("""COMPUTED_VALUE"""),"Time saved in travelling, Other")</f>
        <v>Time saved in travelling, Other</v>
      </c>
      <c r="K14" s="2" t="str">
        <f>IFERROR(__xludf.DUMMYFUNCTION("""COMPUTED_VALUE"""),"Lack of physical interaction and personal touch ‘")</f>
        <v>Lack of physical interaction and personal touch ‘</v>
      </c>
      <c r="L14" s="2">
        <f>IFERROR(__xludf.DUMMYFUNCTION("""COMPUTED_VALUE"""),8.0)</f>
        <v>8</v>
      </c>
      <c r="M14" s="2" t="str">
        <f>IFERROR(__xludf.DUMMYFUNCTION("""COMPUTED_VALUE"""),"Blended Learning (both)")</f>
        <v>Blended Learning (both)</v>
      </c>
      <c r="N14" s="2" t="str">
        <f>IFERROR(__xludf.DUMMYFUNCTION("""COMPUTED_VALUE"""),"Satisfactory")</f>
        <v>Satisfactory</v>
      </c>
      <c r="O14" s="2" t="str">
        <f>IFERROR(__xludf.DUMMYFUNCTION("""COMPUTED_VALUE"""),"Yes")</f>
        <v>Yes</v>
      </c>
      <c r="P14" s="2" t="str">
        <f>IFERROR(__xludf.DUMMYFUNCTION("""COMPUTED_VALUE"""),"Yes")</f>
        <v>Yes</v>
      </c>
      <c r="Q14" s="2" t="str">
        <f>IFERROR(__xludf.DUMMYFUNCTION("""COMPUTED_VALUE"""),"Yes")</f>
        <v>Yes</v>
      </c>
      <c r="R14" s="2" t="str">
        <f>IFERROR(__xludf.DUMMYFUNCTION("""COMPUTED_VALUE"""),"Yes")</f>
        <v>Yes</v>
      </c>
      <c r="S14" s="2" t="str">
        <f>IFERROR(__xludf.DUMMYFUNCTION("""COMPUTED_VALUE"""),"Yes")</f>
        <v>Yes</v>
      </c>
      <c r="T14" s="2" t="str">
        <f>IFERROR(__xludf.DUMMYFUNCTION("""COMPUTED_VALUE"""),"Online")</f>
        <v>Online</v>
      </c>
      <c r="U14" s="2" t="str">
        <f>IFERROR(__xludf.DUMMYFUNCTION("""COMPUTED_VALUE"""),"No")</f>
        <v>No</v>
      </c>
      <c r="V14" s="2" t="str">
        <f>IFERROR(__xludf.DUMMYFUNCTION("""COMPUTED_VALUE"""),"College should organise more short term certificate courses related to education ")</f>
        <v>College should organise more short term certificate courses related to education </v>
      </c>
      <c r="W14" s="2"/>
      <c r="X14" s="2" t="str">
        <f>IFERROR(__xludf.DUMMYFUNCTION("""COMPUTED_VALUE"""),"No")</f>
        <v>No</v>
      </c>
      <c r="Y1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4" s="2"/>
      <c r="AA14" s="2" t="str">
        <f>IFERROR(__xludf.DUMMYFUNCTION("""COMPUTED_VALUE"""),"None")</f>
        <v>None</v>
      </c>
      <c r="AB14" s="2" t="str">
        <f>IFERROR(__xludf.DUMMYFUNCTION("""COMPUTED_VALUE"""),"Mild: Symptoms effectively managed at home")</f>
        <v>Mild: Symptoms effectively managed at home</v>
      </c>
      <c r="AC14" s="2" t="str">
        <f>IFERROR(__xludf.DUMMYFUNCTION("""COMPUTED_VALUE"""),"First Dose")</f>
        <v>First Dose</v>
      </c>
    </row>
    <row r="15">
      <c r="A15" s="1">
        <f>IFERROR(__xludf.DUMMYFUNCTION("""COMPUTED_VALUE"""),44496.501120277775)</f>
        <v>44496.50112</v>
      </c>
      <c r="B15" s="2" t="str">
        <f>IFERROR(__xludf.DUMMYFUNCTION("""COMPUTED_VALUE"""),"aartikataria2000@gmail.com")</f>
        <v>aartikataria2000@gmail.com</v>
      </c>
      <c r="C15" s="2" t="str">
        <f>IFERROR(__xludf.DUMMYFUNCTION("""COMPUTED_VALUE"""),"Aarti")</f>
        <v>Aarti</v>
      </c>
      <c r="D15" s="2" t="str">
        <f>IFERROR(__xludf.DUMMYFUNCTION("""COMPUTED_VALUE"""),"IV Year")</f>
        <v>IV Year</v>
      </c>
      <c r="E15" s="2" t="str">
        <f>IFERROR(__xludf.DUMMYFUNCTION("""COMPUTED_VALUE"""),"B.El.Ed.")</f>
        <v>B.El.Ed.</v>
      </c>
      <c r="F15" s="2" t="str">
        <f>IFERROR(__xludf.DUMMYFUNCTION("""COMPUTED_VALUE"""),"18/1933")</f>
        <v>18/1933</v>
      </c>
      <c r="G15" s="2">
        <f>IFERROR(__xludf.DUMMYFUNCTION("""COMPUTED_VALUE"""),8.860858729E9)</f>
        <v>8860858729</v>
      </c>
      <c r="H15" s="2" t="str">
        <f>IFERROR(__xludf.DUMMYFUNCTION("""COMPUTED_VALUE"""),"Dr. Deepa Idnani")</f>
        <v>Dr. Deepa Idnani</v>
      </c>
      <c r="I15" s="2" t="str">
        <f>IFERROR(__xludf.DUMMYFUNCTION("""COMPUTED_VALUE"""),"More than 5 hours")</f>
        <v>More than 5 hours</v>
      </c>
      <c r="J15" s="2" t="str">
        <f>IFERROR(__xludf.DUMMYFUNCTION("""COMPUTED_VALUE"""),"Convenience to outstation students")</f>
        <v>Convenience to outstation students</v>
      </c>
      <c r="K1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5" s="2">
        <f>IFERROR(__xludf.DUMMYFUNCTION("""COMPUTED_VALUE"""),6.0)</f>
        <v>6</v>
      </c>
      <c r="M15" s="2" t="str">
        <f>IFERROR(__xludf.DUMMYFUNCTION("""COMPUTED_VALUE"""),"Blended Learning (both)")</f>
        <v>Blended Learning (both)</v>
      </c>
      <c r="N15" s="2" t="str">
        <f>IFERROR(__xludf.DUMMYFUNCTION("""COMPUTED_VALUE"""),"Satisfactory")</f>
        <v>Satisfactory</v>
      </c>
      <c r="O15" s="2" t="str">
        <f>IFERROR(__xludf.DUMMYFUNCTION("""COMPUTED_VALUE"""),"Yes")</f>
        <v>Yes</v>
      </c>
      <c r="P15" s="2" t="str">
        <f>IFERROR(__xludf.DUMMYFUNCTION("""COMPUTED_VALUE"""),"Yes")</f>
        <v>Yes</v>
      </c>
      <c r="Q15" s="2" t="str">
        <f>IFERROR(__xludf.DUMMYFUNCTION("""COMPUTED_VALUE"""),"Yes")</f>
        <v>Yes</v>
      </c>
      <c r="R15" s="2" t="str">
        <f>IFERROR(__xludf.DUMMYFUNCTION("""COMPUTED_VALUE"""),"Yes")</f>
        <v>Yes</v>
      </c>
      <c r="S15" s="2" t="str">
        <f>IFERROR(__xludf.DUMMYFUNCTION("""COMPUTED_VALUE"""),"Yes")</f>
        <v>Yes</v>
      </c>
      <c r="T15" s="2" t="str">
        <f>IFERROR(__xludf.DUMMYFUNCTION("""COMPUTED_VALUE"""),"Offline")</f>
        <v>Offline</v>
      </c>
      <c r="U15" s="2" t="str">
        <f>IFERROR(__xludf.DUMMYFUNCTION("""COMPUTED_VALUE"""),"No")</f>
        <v>No</v>
      </c>
      <c r="V15" s="2" t="str">
        <f>IFERROR(__xludf.DUMMYFUNCTION("""COMPUTED_VALUE"""),"I don't have a working laptop and it's very difficult to me handle all the stuff during internship. I just want a laptop for some duration of time by which I can use it during internship and it's very difficult to read in the phone as the screen is small "&amp;"so laptop can help in improve my academic score as well.")</f>
        <v>I don't have a working laptop and it's very difficult to me handle all the stuff during internship. I just want a laptop for some duration of time by which I can use it during internship and it's very difficult to read in the phone as the screen is small so laptop can help in improve my academic score as well.</v>
      </c>
      <c r="W15" s="2" t="str">
        <f>IFERROR(__xludf.DUMMYFUNCTION("""COMPUTED_VALUE"""),"Solution of my problem")</f>
        <v>Solution of my problem</v>
      </c>
      <c r="X15" s="2" t="str">
        <f>IFERROR(__xludf.DUMMYFUNCTION("""COMPUTED_VALUE"""),"Not yet")</f>
        <v>Not yet</v>
      </c>
      <c r="Y1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5" s="2" t="str">
        <f>IFERROR(__xludf.DUMMYFUNCTION("""COMPUTED_VALUE"""),"Not such measures")</f>
        <v>Not such measures</v>
      </c>
      <c r="AA15"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5" s="2" t="str">
        <f>IFERROR(__xludf.DUMMYFUNCTION("""COMPUTED_VALUE"""),"None")</f>
        <v>None</v>
      </c>
      <c r="AC15" s="2" t="str">
        <f>IFERROR(__xludf.DUMMYFUNCTION("""COMPUTED_VALUE"""),"First Dose")</f>
        <v>First Dose</v>
      </c>
    </row>
    <row r="16">
      <c r="A16" s="1">
        <f>IFERROR(__xludf.DUMMYFUNCTION("""COMPUTED_VALUE"""),44496.503254062496)</f>
        <v>44496.50325</v>
      </c>
      <c r="B16" s="2" t="str">
        <f>IFERROR(__xludf.DUMMYFUNCTION("""COMPUTED_VALUE"""),"8anushkavij@gmail.com")</f>
        <v>8anushkavij@gmail.com</v>
      </c>
      <c r="C16" s="2" t="str">
        <f>IFERROR(__xludf.DUMMYFUNCTION("""COMPUTED_VALUE"""),"Anushka Vij")</f>
        <v>Anushka Vij</v>
      </c>
      <c r="D16" s="2" t="str">
        <f>IFERROR(__xludf.DUMMYFUNCTION("""COMPUTED_VALUE"""),"IV Year")</f>
        <v>IV Year</v>
      </c>
      <c r="E16" s="2" t="str">
        <f>IFERROR(__xludf.DUMMYFUNCTION("""COMPUTED_VALUE"""),"B.El.Ed.")</f>
        <v>B.El.Ed.</v>
      </c>
      <c r="F16" s="2" t="str">
        <f>IFERROR(__xludf.DUMMYFUNCTION("""COMPUTED_VALUE"""),"18/2045")</f>
        <v>18/2045</v>
      </c>
      <c r="G16" s="2">
        <f>IFERROR(__xludf.DUMMYFUNCTION("""COMPUTED_VALUE"""),9.319349667E9)</f>
        <v>9319349667</v>
      </c>
      <c r="H16" s="2" t="str">
        <f>IFERROR(__xludf.DUMMYFUNCTION("""COMPUTED_VALUE"""),"Ms Deepa Idnani ")</f>
        <v>Ms Deepa Idnani </v>
      </c>
      <c r="I16" s="2" t="str">
        <f>IFERROR(__xludf.DUMMYFUNCTION("""COMPUTED_VALUE"""),"More than 5 hours")</f>
        <v>More than 5 hours</v>
      </c>
      <c r="J16" s="2" t="str">
        <f>IFERROR(__xludf.DUMMYFUNCTION("""COMPUTED_VALUE"""),"Convenience to outstation students")</f>
        <v>Convenience to outstation students</v>
      </c>
      <c r="K16" s="2" t="str">
        <f>IFERROR(__xludf.DUMMYFUNCTION("""COMPUTED_VALUE"""),"Network related disruptions, Lack of physical interaction and personal touch ‘, Students are sometimes less involved/engaged (leave the class in between), Adverse effects on our health (specially eyes)..unnecessary work load has increased ... affect on me"&amp;"ntal health")</f>
        <v>Network related disruptions, Lack of physical interaction and personal touch ‘, Students are sometimes less involved/engaged (leave the class in between), Adverse effects on our health (specially eyes)..unnecessary work load has increased ... affect on mental health</v>
      </c>
      <c r="L16" s="2">
        <f>IFERROR(__xludf.DUMMYFUNCTION("""COMPUTED_VALUE"""),4.0)</f>
        <v>4</v>
      </c>
      <c r="M16" s="2" t="str">
        <f>IFERROR(__xludf.DUMMYFUNCTION("""COMPUTED_VALUE"""),"Offline")</f>
        <v>Offline</v>
      </c>
      <c r="N16" s="2" t="str">
        <f>IFERROR(__xludf.DUMMYFUNCTION("""COMPUTED_VALUE"""),"Compulsion due to pandemic")</f>
        <v>Compulsion due to pandemic</v>
      </c>
      <c r="O16" s="2" t="str">
        <f>IFERROR(__xludf.DUMMYFUNCTION("""COMPUTED_VALUE"""),"Yes")</f>
        <v>Yes</v>
      </c>
      <c r="P16" s="2" t="str">
        <f>IFERROR(__xludf.DUMMYFUNCTION("""COMPUTED_VALUE"""),"Yes")</f>
        <v>Yes</v>
      </c>
      <c r="Q16" s="2" t="str">
        <f>IFERROR(__xludf.DUMMYFUNCTION("""COMPUTED_VALUE"""),"Yes")</f>
        <v>Yes</v>
      </c>
      <c r="R16" s="2" t="str">
        <f>IFERROR(__xludf.DUMMYFUNCTION("""COMPUTED_VALUE"""),"No")</f>
        <v>No</v>
      </c>
      <c r="S16" s="2" t="str">
        <f>IFERROR(__xludf.DUMMYFUNCTION("""COMPUTED_VALUE"""),"Yes")</f>
        <v>Yes</v>
      </c>
      <c r="T16" s="2" t="str">
        <f>IFERROR(__xludf.DUMMYFUNCTION("""COMPUTED_VALUE"""),"Online")</f>
        <v>Online</v>
      </c>
      <c r="U16" s="2" t="str">
        <f>IFERROR(__xludf.DUMMYFUNCTION("""COMPUTED_VALUE"""),"No")</f>
        <v>No</v>
      </c>
      <c r="V16" s="2" t="str">
        <f>IFERROR(__xludf.DUMMYFUNCTION("""COMPUTED_VALUE"""),"Providing counselling sessions every week can help ")</f>
        <v>Providing counselling sessions every week can help </v>
      </c>
      <c r="W16" s="2" t="str">
        <f>IFERROR(__xludf.DUMMYFUNCTION("""COMPUTED_VALUE"""),"-")</f>
        <v>-</v>
      </c>
      <c r="X16" s="2" t="str">
        <f>IFERROR(__xludf.DUMMYFUNCTION("""COMPUTED_VALUE"""),"Yes, on personal matters. Was taking counselling in the initial phase of the lockdown  ")</f>
        <v>Yes, on personal matters. Was taking counselling in the initial phase of the lockdown  </v>
      </c>
      <c r="Y1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6" s="2" t="str">
        <f>IFERROR(__xludf.DUMMYFUNCTION("""COMPUTED_VALUE"""),"Exercising and taking out time for leisure activities (whenever possible)")</f>
        <v>Exercising and taking out time for leisure activities (whenever possible)</v>
      </c>
      <c r="AA16" s="2" t="str">
        <f>IFERROR(__xludf.DUMMYFUNCTION("""COMPUTED_VALUE"""),"knocking over furniture, and/or hitting and/or harming one another.")</f>
        <v>knocking over furniture, and/or hitting and/or harming one another.</v>
      </c>
      <c r="AB16" s="2" t="str">
        <f>IFERROR(__xludf.DUMMYFUNCTION("""COMPUTED_VALUE"""),"Mild: Symptoms effectively managed at home")</f>
        <v>Mild: Symptoms effectively managed at home</v>
      </c>
      <c r="AC16" s="2" t="str">
        <f>IFERROR(__xludf.DUMMYFUNCTION("""COMPUTED_VALUE"""),"First Dose")</f>
        <v>First Dose</v>
      </c>
    </row>
    <row r="17">
      <c r="A17" s="1">
        <f>IFERROR(__xludf.DUMMYFUNCTION("""COMPUTED_VALUE"""),44496.50422717593)</f>
        <v>44496.50423</v>
      </c>
      <c r="B17" s="2" t="str">
        <f>IFERROR(__xludf.DUMMYFUNCTION("""COMPUTED_VALUE"""),"yogitagarg666@gmail.com")</f>
        <v>yogitagarg666@gmail.com</v>
      </c>
      <c r="C17" s="2" t="str">
        <f>IFERROR(__xludf.DUMMYFUNCTION("""COMPUTED_VALUE"""),"Yogita ")</f>
        <v>Yogita </v>
      </c>
      <c r="D17" s="2" t="str">
        <f>IFERROR(__xludf.DUMMYFUNCTION("""COMPUTED_VALUE"""),"IV Year")</f>
        <v>IV Year</v>
      </c>
      <c r="E17" s="2" t="str">
        <f>IFERROR(__xludf.DUMMYFUNCTION("""COMPUTED_VALUE"""),"B.El.Ed.")</f>
        <v>B.El.Ed.</v>
      </c>
      <c r="F17" s="2" t="str">
        <f>IFERROR(__xludf.DUMMYFUNCTION("""COMPUTED_VALUE"""),"18/2061")</f>
        <v>18/2061</v>
      </c>
      <c r="G17" s="2">
        <f>IFERROR(__xludf.DUMMYFUNCTION("""COMPUTED_VALUE"""),7.683082947E9)</f>
        <v>7683082947</v>
      </c>
      <c r="H17" s="2" t="str">
        <f>IFERROR(__xludf.DUMMYFUNCTION("""COMPUTED_VALUE"""),"Sanjit Kumar Das")</f>
        <v>Sanjit Kumar Das</v>
      </c>
      <c r="I17" s="2" t="str">
        <f>IFERROR(__xludf.DUMMYFUNCTION("""COMPUTED_VALUE"""),"More than 5 hours")</f>
        <v>More than 5 hours</v>
      </c>
      <c r="J17" s="2" t="str">
        <f>IFERROR(__xludf.DUMMYFUNCTION("""COMPUTED_VALUE"""),"Time saved in travelling")</f>
        <v>Time saved in travelling</v>
      </c>
      <c r="K17" s="2" t="str">
        <f>IFERROR(__xludf.DUMMYFUNCTION("""COMPUTED_VALUE"""),"Network related disruptions, Lack of physical interaction and personal touch ‘")</f>
        <v>Network related disruptions, Lack of physical interaction and personal touch ‘</v>
      </c>
      <c r="L17" s="2">
        <f>IFERROR(__xludf.DUMMYFUNCTION("""COMPUTED_VALUE"""),7.0)</f>
        <v>7</v>
      </c>
      <c r="M17" s="2" t="str">
        <f>IFERROR(__xludf.DUMMYFUNCTION("""COMPUTED_VALUE"""),"Blended Learning (both)")</f>
        <v>Blended Learning (both)</v>
      </c>
      <c r="N17" s="2" t="str">
        <f>IFERROR(__xludf.DUMMYFUNCTION("""COMPUTED_VALUE"""),"Compulsion due to pandemic")</f>
        <v>Compulsion due to pandemic</v>
      </c>
      <c r="O17" s="2" t="str">
        <f>IFERROR(__xludf.DUMMYFUNCTION("""COMPUTED_VALUE"""),"No")</f>
        <v>No</v>
      </c>
      <c r="P17" s="2" t="str">
        <f>IFERROR(__xludf.DUMMYFUNCTION("""COMPUTED_VALUE"""),"Yes")</f>
        <v>Yes</v>
      </c>
      <c r="Q17" s="2" t="str">
        <f>IFERROR(__xludf.DUMMYFUNCTION("""COMPUTED_VALUE"""),"Yes")</f>
        <v>Yes</v>
      </c>
      <c r="R17" s="2" t="str">
        <f>IFERROR(__xludf.DUMMYFUNCTION("""COMPUTED_VALUE"""),"Yes")</f>
        <v>Yes</v>
      </c>
      <c r="S17" s="2" t="str">
        <f>IFERROR(__xludf.DUMMYFUNCTION("""COMPUTED_VALUE"""),"Yes")</f>
        <v>Yes</v>
      </c>
      <c r="T17" s="2" t="str">
        <f>IFERROR(__xludf.DUMMYFUNCTION("""COMPUTED_VALUE"""),"Online")</f>
        <v>Online</v>
      </c>
      <c r="U17" s="2" t="str">
        <f>IFERROR(__xludf.DUMMYFUNCTION("""COMPUTED_VALUE"""),"No")</f>
        <v>No</v>
      </c>
      <c r="V17" s="2" t="str">
        <f>IFERROR(__xludf.DUMMYFUNCTION("""COMPUTED_VALUE"""),"Yes,other courses also introduce.")</f>
        <v>Yes,other courses also introduce.</v>
      </c>
      <c r="W17" s="2" t="str">
        <f>IFERROR(__xludf.DUMMYFUNCTION("""COMPUTED_VALUE"""),"Time table is too block eyes are stressed.")</f>
        <v>Time table is too block eyes are stressed.</v>
      </c>
      <c r="X17" s="2" t="str">
        <f>IFERROR(__xludf.DUMMYFUNCTION("""COMPUTED_VALUE"""),"Yes")</f>
        <v>Yes</v>
      </c>
      <c r="Y17"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7" s="2" t="str">
        <f>IFERROR(__xludf.DUMMYFUNCTION("""COMPUTED_VALUE"""),"Meditation")</f>
        <v>Meditation</v>
      </c>
      <c r="AA17"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17" s="2" t="str">
        <f>IFERROR(__xludf.DUMMYFUNCTION("""COMPUTED_VALUE"""),"Mild: Symptoms effectively managed at home")</f>
        <v>Mild: Symptoms effectively managed at home</v>
      </c>
      <c r="AC17" s="2" t="str">
        <f>IFERROR(__xludf.DUMMYFUNCTION("""COMPUTED_VALUE"""),"Second Dose")</f>
        <v>Second Dose</v>
      </c>
    </row>
    <row r="18">
      <c r="A18" s="1">
        <f>IFERROR(__xludf.DUMMYFUNCTION("""COMPUTED_VALUE"""),44496.50480881944)</f>
        <v>44496.50481</v>
      </c>
      <c r="B18" s="2" t="str">
        <f>IFERROR(__xludf.DUMMYFUNCTION("""COMPUTED_VALUE"""),"komaljangra2031@gmail.com")</f>
        <v>komaljangra2031@gmail.com</v>
      </c>
      <c r="C18" s="2" t="str">
        <f>IFERROR(__xludf.DUMMYFUNCTION("""COMPUTED_VALUE"""),"Komal")</f>
        <v>Komal</v>
      </c>
      <c r="D18" s="2" t="str">
        <f>IFERROR(__xludf.DUMMYFUNCTION("""COMPUTED_VALUE"""),"IV Year")</f>
        <v>IV Year</v>
      </c>
      <c r="E18" s="2" t="str">
        <f>IFERROR(__xludf.DUMMYFUNCTION("""COMPUTED_VALUE"""),"B.El.Ed.")</f>
        <v>B.El.Ed.</v>
      </c>
      <c r="F18" s="2" t="str">
        <f>IFERROR(__xludf.DUMMYFUNCTION("""COMPUTED_VALUE"""),"18/1691")</f>
        <v>18/1691</v>
      </c>
      <c r="G18" s="2">
        <f>IFERROR(__xludf.DUMMYFUNCTION("""COMPUTED_VALUE"""),7.419015311E9)</f>
        <v>7419015311</v>
      </c>
      <c r="H18" s="2" t="str">
        <f>IFERROR(__xludf.DUMMYFUNCTION("""COMPUTED_VALUE"""),"Deepa Mam")</f>
        <v>Deepa Mam</v>
      </c>
      <c r="I18" s="2" t="str">
        <f>IFERROR(__xludf.DUMMYFUNCTION("""COMPUTED_VALUE"""),"More than 5 hours")</f>
        <v>More than 5 hours</v>
      </c>
      <c r="J18" s="2" t="str">
        <f>IFERROR(__xludf.DUMMYFUNCTION("""COMPUTED_VALUE"""),"Time saved in travelling, Convenience to outstation students")</f>
        <v>Time saved in travelling, Convenience to outstation students</v>
      </c>
      <c r="K18" s="2" t="str">
        <f>IFERROR(__xludf.DUMMYFUNCTION("""COMPUTED_VALUE"""),"Network related disruptions, Students are sometimes less involved/engaged (leave the class in between)")</f>
        <v>Network related disruptions, Students are sometimes less involved/engaged (leave the class in between)</v>
      </c>
      <c r="L18" s="2">
        <f>IFERROR(__xludf.DUMMYFUNCTION("""COMPUTED_VALUE"""),8.0)</f>
        <v>8</v>
      </c>
      <c r="M18" s="2" t="str">
        <f>IFERROR(__xludf.DUMMYFUNCTION("""COMPUTED_VALUE"""),"Online")</f>
        <v>Online</v>
      </c>
      <c r="N18" s="2" t="str">
        <f>IFERROR(__xludf.DUMMYFUNCTION("""COMPUTED_VALUE"""),"Satisfactory")</f>
        <v>Satisfactory</v>
      </c>
      <c r="O18" s="2" t="str">
        <f>IFERROR(__xludf.DUMMYFUNCTION("""COMPUTED_VALUE"""),"Yes")</f>
        <v>Yes</v>
      </c>
      <c r="P18" s="2" t="str">
        <f>IFERROR(__xludf.DUMMYFUNCTION("""COMPUTED_VALUE"""),"Yes")</f>
        <v>Yes</v>
      </c>
      <c r="Q18" s="2" t="str">
        <f>IFERROR(__xludf.DUMMYFUNCTION("""COMPUTED_VALUE"""),"Yes")</f>
        <v>Yes</v>
      </c>
      <c r="R18" s="2" t="str">
        <f>IFERROR(__xludf.DUMMYFUNCTION("""COMPUTED_VALUE"""),"Yes")</f>
        <v>Yes</v>
      </c>
      <c r="S18" s="2" t="str">
        <f>IFERROR(__xludf.DUMMYFUNCTION("""COMPUTED_VALUE"""),"No")</f>
        <v>No</v>
      </c>
      <c r="T18" s="2" t="str">
        <f>IFERROR(__xludf.DUMMYFUNCTION("""COMPUTED_VALUE"""),"Online")</f>
        <v>Online</v>
      </c>
      <c r="U18" s="2" t="str">
        <f>IFERROR(__xludf.DUMMYFUNCTION("""COMPUTED_VALUE"""),"No")</f>
        <v>No</v>
      </c>
      <c r="V18" s="2" t="str">
        <f>IFERROR(__xludf.DUMMYFUNCTION("""COMPUTED_VALUE"""),"Nill")</f>
        <v>Nill</v>
      </c>
      <c r="W18" s="2" t="str">
        <f>IFERROR(__xludf.DUMMYFUNCTION("""COMPUTED_VALUE"""),"Nill")</f>
        <v>Nill</v>
      </c>
      <c r="X18" s="2" t="str">
        <f>IFERROR(__xludf.DUMMYFUNCTION("""COMPUTED_VALUE"""),"Yes. ")</f>
        <v>Yes. </v>
      </c>
      <c r="Y1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8" s="2" t="str">
        <f>IFERROR(__xludf.DUMMYFUNCTION("""COMPUTED_VALUE"""),"Trying to use the electronic devices for less time. Trying to engage in exercises and other works. ")</f>
        <v>Trying to use the electronic devices for less time. Trying to engage in exercises and other works. </v>
      </c>
      <c r="AA18" s="2" t="str">
        <f>IFERROR(__xludf.DUMMYFUNCTION("""COMPUTED_VALUE"""),"Mild: Family members ocassionally short-tempered with one another;no physical violence.")</f>
        <v>Mild: Family members ocassionally short-tempered with one another;no physical violence.</v>
      </c>
      <c r="AB18" s="2" t="str">
        <f>IFERROR(__xludf.DUMMYFUNCTION("""COMPUTED_VALUE"""),"Mild: Symptoms effectively managed at home")</f>
        <v>Mild: Symptoms effectively managed at home</v>
      </c>
      <c r="AC18" s="2" t="str">
        <f>IFERROR(__xludf.DUMMYFUNCTION("""COMPUTED_VALUE"""),"Second Dose")</f>
        <v>Second Dose</v>
      </c>
    </row>
    <row r="19">
      <c r="A19" s="1">
        <f>IFERROR(__xludf.DUMMYFUNCTION("""COMPUTED_VALUE"""),44496.504917858794)</f>
        <v>44496.50492</v>
      </c>
      <c r="B19" s="2" t="str">
        <f>IFERROR(__xludf.DUMMYFUNCTION("""COMPUTED_VALUE"""),"shikhab.1998@gmail.com")</f>
        <v>shikhab.1998@gmail.com</v>
      </c>
      <c r="C19" s="2" t="str">
        <f>IFERROR(__xludf.DUMMYFUNCTION("""COMPUTED_VALUE"""),"Shikha Bhardwaj")</f>
        <v>Shikha Bhardwaj</v>
      </c>
      <c r="D19" s="2" t="str">
        <f>IFERROR(__xludf.DUMMYFUNCTION("""COMPUTED_VALUE"""),"IV Year")</f>
        <v>IV Year</v>
      </c>
      <c r="E19" s="2" t="str">
        <f>IFERROR(__xludf.DUMMYFUNCTION("""COMPUTED_VALUE"""),"B.El.Ed.")</f>
        <v>B.El.Ed.</v>
      </c>
      <c r="F19" s="2" t="str">
        <f>IFERROR(__xludf.DUMMYFUNCTION("""COMPUTED_VALUE"""),"18/1770")</f>
        <v>18/1770</v>
      </c>
      <c r="G19" s="2">
        <f>IFERROR(__xludf.DUMMYFUNCTION("""COMPUTED_VALUE"""),8.86065388E9)</f>
        <v>8860653880</v>
      </c>
      <c r="H19" s="2" t="str">
        <f>IFERROR(__xludf.DUMMYFUNCTION("""COMPUTED_VALUE"""),"Mr. Sanjit Das")</f>
        <v>Mr. Sanjit Das</v>
      </c>
      <c r="I19" s="2" t="str">
        <f>IFERROR(__xludf.DUMMYFUNCTION("""COMPUTED_VALUE"""),"More than 5 hours")</f>
        <v>More than 5 hours</v>
      </c>
      <c r="J19" s="2" t="str">
        <f>IFERROR(__xludf.DUMMYFUNCTION("""COMPUTED_VALUE"""),"Time saved in travelling")</f>
        <v>Time saved in travelling</v>
      </c>
      <c r="K1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9" s="2">
        <f>IFERROR(__xludf.DUMMYFUNCTION("""COMPUTED_VALUE"""),4.0)</f>
        <v>4</v>
      </c>
      <c r="M19" s="2" t="str">
        <f>IFERROR(__xludf.DUMMYFUNCTION("""COMPUTED_VALUE"""),"Offline")</f>
        <v>Offline</v>
      </c>
      <c r="N19" s="2" t="str">
        <f>IFERROR(__xludf.DUMMYFUNCTION("""COMPUTED_VALUE"""),"Compulsion due to pandemic")</f>
        <v>Compulsion due to pandemic</v>
      </c>
      <c r="O19" s="2" t="str">
        <f>IFERROR(__xludf.DUMMYFUNCTION("""COMPUTED_VALUE"""),"Yes")</f>
        <v>Yes</v>
      </c>
      <c r="P19" s="2" t="str">
        <f>IFERROR(__xludf.DUMMYFUNCTION("""COMPUTED_VALUE"""),"Yes")</f>
        <v>Yes</v>
      </c>
      <c r="Q19" s="2" t="str">
        <f>IFERROR(__xludf.DUMMYFUNCTION("""COMPUTED_VALUE"""),"Yes")</f>
        <v>Yes</v>
      </c>
      <c r="R19" s="2" t="str">
        <f>IFERROR(__xludf.DUMMYFUNCTION("""COMPUTED_VALUE"""),"No")</f>
        <v>No</v>
      </c>
      <c r="S19" s="2" t="str">
        <f>IFERROR(__xludf.DUMMYFUNCTION("""COMPUTED_VALUE"""),"Yes")</f>
        <v>Yes</v>
      </c>
      <c r="T19" s="2" t="str">
        <f>IFERROR(__xludf.DUMMYFUNCTION("""COMPUTED_VALUE"""),"Offline")</f>
        <v>Offline</v>
      </c>
      <c r="U19" s="2" t="str">
        <f>IFERROR(__xludf.DUMMYFUNCTION("""COMPUTED_VALUE"""),"No")</f>
        <v>No</v>
      </c>
      <c r="V19" s="2" t="str">
        <f>IFERROR(__xludf.DUMMYFUNCTION("""COMPUTED_VALUE"""),".")</f>
        <v>.</v>
      </c>
      <c r="W19" s="2" t="str">
        <f>IFERROR(__xludf.DUMMYFUNCTION("""COMPUTED_VALUE"""),"To get some academic guidance")</f>
        <v>To get some academic guidance</v>
      </c>
      <c r="X19" s="2" t="str">
        <f>IFERROR(__xludf.DUMMYFUNCTION("""COMPUTED_VALUE"""),"In academic matter- YES, in personal matters- NO")</f>
        <v>In academic matter- YES, in personal matters- NO</v>
      </c>
      <c r="Y1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9" s="2" t="str">
        <f>IFERROR(__xludf.DUMMYFUNCTION("""COMPUTED_VALUE"""),"Meditation")</f>
        <v>Meditation</v>
      </c>
      <c r="AA19" s="2" t="str">
        <f>IFERROR(__xludf.DUMMYFUNCTION("""COMPUTED_VALUE"""),"Mild: Family members ocassionally short-tempered with one another;no physical violence.")</f>
        <v>Mild: Family members ocassionally short-tempered with one another;no physical violence.</v>
      </c>
      <c r="AB19" s="2" t="str">
        <f>IFERROR(__xludf.DUMMYFUNCTION("""COMPUTED_VALUE"""),"None")</f>
        <v>None</v>
      </c>
      <c r="AC19" s="2" t="str">
        <f>IFERROR(__xludf.DUMMYFUNCTION("""COMPUTED_VALUE"""),"None")</f>
        <v>None</v>
      </c>
    </row>
    <row r="20">
      <c r="A20" s="1">
        <f>IFERROR(__xludf.DUMMYFUNCTION("""COMPUTED_VALUE"""),44496.50569679398)</f>
        <v>44496.5057</v>
      </c>
      <c r="B20" s="2" t="str">
        <f>IFERROR(__xludf.DUMMYFUNCTION("""COMPUTED_VALUE"""),"abcreetarora@gmail.com")</f>
        <v>abcreetarora@gmail.com</v>
      </c>
      <c r="C20" s="2" t="str">
        <f>IFERROR(__xludf.DUMMYFUNCTION("""COMPUTED_VALUE"""),"Reet Arora")</f>
        <v>Reet Arora</v>
      </c>
      <c r="D20" s="2" t="str">
        <f>IFERROR(__xludf.DUMMYFUNCTION("""COMPUTED_VALUE"""),"IV Year")</f>
        <v>IV Year</v>
      </c>
      <c r="E20" s="2" t="str">
        <f>IFERROR(__xludf.DUMMYFUNCTION("""COMPUTED_VALUE"""),"B.El.Ed.")</f>
        <v>B.El.Ed.</v>
      </c>
      <c r="F20" s="2" t="str">
        <f>IFERROR(__xludf.DUMMYFUNCTION("""COMPUTED_VALUE"""),"18/1771")</f>
        <v>18/1771</v>
      </c>
      <c r="G20" s="2">
        <f>IFERROR(__xludf.DUMMYFUNCTION("""COMPUTED_VALUE"""),8.383021118E9)</f>
        <v>8383021118</v>
      </c>
      <c r="H20" s="2" t="str">
        <f>IFERROR(__xludf.DUMMYFUNCTION("""COMPUTED_VALUE"""),"Sanjit Das")</f>
        <v>Sanjit Das</v>
      </c>
      <c r="I20" s="2" t="str">
        <f>IFERROR(__xludf.DUMMYFUNCTION("""COMPUTED_VALUE"""),"More than 5 hours")</f>
        <v>More than 5 hours</v>
      </c>
      <c r="J20" s="2" t="str">
        <f>IFERROR(__xludf.DUMMYFUNCTION("""COMPUTED_VALUE"""),"Time saved in travelling, Convenience to outstation students")</f>
        <v>Time saved in travelling, Convenience to outstation students</v>
      </c>
      <c r="K2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0" s="2">
        <f>IFERROR(__xludf.DUMMYFUNCTION("""COMPUTED_VALUE"""),2.0)</f>
        <v>2</v>
      </c>
      <c r="M20" s="2" t="str">
        <f>IFERROR(__xludf.DUMMYFUNCTION("""COMPUTED_VALUE"""),"Blended Learning (both)")</f>
        <v>Blended Learning (both)</v>
      </c>
      <c r="N20" s="2" t="str">
        <f>IFERROR(__xludf.DUMMYFUNCTION("""COMPUTED_VALUE"""),"Compulsion due to pandemic")</f>
        <v>Compulsion due to pandemic</v>
      </c>
      <c r="O20" s="2" t="str">
        <f>IFERROR(__xludf.DUMMYFUNCTION("""COMPUTED_VALUE"""),"Yes")</f>
        <v>Yes</v>
      </c>
      <c r="P20" s="2" t="str">
        <f>IFERROR(__xludf.DUMMYFUNCTION("""COMPUTED_VALUE"""),"Yes")</f>
        <v>Yes</v>
      </c>
      <c r="Q20" s="2" t="str">
        <f>IFERROR(__xludf.DUMMYFUNCTION("""COMPUTED_VALUE"""),"Yes")</f>
        <v>Yes</v>
      </c>
      <c r="R20" s="2" t="str">
        <f>IFERROR(__xludf.DUMMYFUNCTION("""COMPUTED_VALUE"""),"Yes")</f>
        <v>Yes</v>
      </c>
      <c r="S20" s="2" t="str">
        <f>IFERROR(__xludf.DUMMYFUNCTION("""COMPUTED_VALUE"""),"Yes")</f>
        <v>Yes</v>
      </c>
      <c r="T20" s="2" t="str">
        <f>IFERROR(__xludf.DUMMYFUNCTION("""COMPUTED_VALUE"""),"Online")</f>
        <v>Online</v>
      </c>
      <c r="U20" s="2" t="str">
        <f>IFERROR(__xludf.DUMMYFUNCTION("""COMPUTED_VALUE"""),"Yes")</f>
        <v>Yes</v>
      </c>
      <c r="V20" s="2" t="str">
        <f>IFERROR(__xludf.DUMMYFUNCTION("""COMPUTED_VALUE"""),"Yes")</f>
        <v>Yes</v>
      </c>
      <c r="W20" s="2" t="str">
        <f>IFERROR(__xludf.DUMMYFUNCTION("""COMPUTED_VALUE"""),"Some changes should made in online teaching timings.")</f>
        <v>Some changes should made in online teaching timings.</v>
      </c>
      <c r="X20" s="2" t="str">
        <f>IFERROR(__xludf.DUMMYFUNCTION("""COMPUTED_VALUE"""),"Yes")</f>
        <v>Yes</v>
      </c>
      <c r="Y2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0" s="2" t="str">
        <f>IFERROR(__xludf.DUMMYFUNCTION("""COMPUTED_VALUE"""),"Nothing just a little meditation ")</f>
        <v>Nothing just a little meditation </v>
      </c>
      <c r="AA20" s="2" t="str">
        <f>IFERROR(__xludf.DUMMYFUNCTION("""COMPUTED_VALUE"""),"None")</f>
        <v>None</v>
      </c>
      <c r="AB20" s="2" t="str">
        <f>IFERROR(__xludf.DUMMYFUNCTION("""COMPUTED_VALUE"""),"Mild: Symptoms effectively managed at home")</f>
        <v>Mild: Symptoms effectively managed at home</v>
      </c>
      <c r="AC20" s="2" t="str">
        <f>IFERROR(__xludf.DUMMYFUNCTION("""COMPUTED_VALUE"""),"First Dose")</f>
        <v>First Dose</v>
      </c>
    </row>
    <row r="21">
      <c r="A21" s="1">
        <f>IFERROR(__xludf.DUMMYFUNCTION("""COMPUTED_VALUE"""),44496.50600299769)</f>
        <v>44496.506</v>
      </c>
      <c r="B21" s="2" t="str">
        <f>IFERROR(__xludf.DUMMYFUNCTION("""COMPUTED_VALUE"""),"nanditalamba2911@gmai.com")</f>
        <v>nanditalamba2911@gmai.com</v>
      </c>
      <c r="C21" s="2" t="str">
        <f>IFERROR(__xludf.DUMMYFUNCTION("""COMPUTED_VALUE"""),"Nandita Lamba")</f>
        <v>Nandita Lamba</v>
      </c>
      <c r="D21" s="2" t="str">
        <f>IFERROR(__xludf.DUMMYFUNCTION("""COMPUTED_VALUE"""),"III Year")</f>
        <v>III Year</v>
      </c>
      <c r="E21" s="2" t="str">
        <f>IFERROR(__xludf.DUMMYFUNCTION("""COMPUTED_VALUE"""),"B.El.Ed.")</f>
        <v>B.El.Ed.</v>
      </c>
      <c r="F21" s="2" t="str">
        <f>IFERROR(__xludf.DUMMYFUNCTION("""COMPUTED_VALUE"""),"19/2161")</f>
        <v>19/2161</v>
      </c>
      <c r="G21" s="2">
        <f>IFERROR(__xludf.DUMMYFUNCTION("""COMPUTED_VALUE"""),8.448344428E9)</f>
        <v>8448344428</v>
      </c>
      <c r="H21" s="2" t="str">
        <f>IFERROR(__xludf.DUMMYFUNCTION("""COMPUTED_VALUE"""),"Ms. Nisha ")</f>
        <v>Ms. Nisha </v>
      </c>
      <c r="I21" s="2" t="str">
        <f>IFERROR(__xludf.DUMMYFUNCTION("""COMPUTED_VALUE"""),"More than 5 hours")</f>
        <v>More than 5 hours</v>
      </c>
      <c r="J21" s="2" t="str">
        <f>IFERROR(__xludf.DUMMYFUNCTION("""COMPUTED_VALUE"""),"Easy access to online study material")</f>
        <v>Easy access to online study material</v>
      </c>
      <c r="K2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1" s="2">
        <f>IFERROR(__xludf.DUMMYFUNCTION("""COMPUTED_VALUE"""),4.0)</f>
        <v>4</v>
      </c>
      <c r="M21" s="2" t="str">
        <f>IFERROR(__xludf.DUMMYFUNCTION("""COMPUTED_VALUE"""),"Blended Learning (both)")</f>
        <v>Blended Learning (both)</v>
      </c>
      <c r="N21" s="2" t="str">
        <f>IFERROR(__xludf.DUMMYFUNCTION("""COMPUTED_VALUE"""),"Compulsion due to pandemic")</f>
        <v>Compulsion due to pandemic</v>
      </c>
      <c r="O21" s="2" t="str">
        <f>IFERROR(__xludf.DUMMYFUNCTION("""COMPUTED_VALUE"""),"Yes")</f>
        <v>Yes</v>
      </c>
      <c r="P21" s="2" t="str">
        <f>IFERROR(__xludf.DUMMYFUNCTION("""COMPUTED_VALUE"""),"No")</f>
        <v>No</v>
      </c>
      <c r="Q21" s="2" t="str">
        <f>IFERROR(__xludf.DUMMYFUNCTION("""COMPUTED_VALUE"""),"Yes")</f>
        <v>Yes</v>
      </c>
      <c r="R21" s="2" t="str">
        <f>IFERROR(__xludf.DUMMYFUNCTION("""COMPUTED_VALUE"""),"Yes")</f>
        <v>Yes</v>
      </c>
      <c r="S21" s="2" t="str">
        <f>IFERROR(__xludf.DUMMYFUNCTION("""COMPUTED_VALUE"""),"No")</f>
        <v>No</v>
      </c>
      <c r="T21" s="2" t="str">
        <f>IFERROR(__xludf.DUMMYFUNCTION("""COMPUTED_VALUE"""),"Online")</f>
        <v>Online</v>
      </c>
      <c r="U21" s="2" t="str">
        <f>IFERROR(__xludf.DUMMYFUNCTION("""COMPUTED_VALUE"""),"No")</f>
        <v>No</v>
      </c>
      <c r="V21" s="2" t="str">
        <f>IFERROR(__xludf.DUMMYFUNCTION("""COMPUTED_VALUE"""),"Yes")</f>
        <v>Yes</v>
      </c>
      <c r="W21" s="2" t="str">
        <f>IFERROR(__xludf.DUMMYFUNCTION("""COMPUTED_VALUE"""),"Motivation &amp; rejuvenation")</f>
        <v>Motivation &amp; rejuvenation</v>
      </c>
      <c r="X21" s="2" t="str">
        <f>IFERROR(__xludf.DUMMYFUNCTION("""COMPUTED_VALUE"""),"We all do.")</f>
        <v>We all do.</v>
      </c>
      <c r="Y21"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1" s="2" t="str">
        <f>IFERROR(__xludf.DUMMYFUNCTION("""COMPUTED_VALUE"""),"Trying to manage and make timetables")</f>
        <v>Trying to manage and make timetables</v>
      </c>
      <c r="AA21"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21" s="2" t="str">
        <f>IFERROR(__xludf.DUMMYFUNCTION("""COMPUTED_VALUE"""),"None")</f>
        <v>None</v>
      </c>
      <c r="AC21" s="2" t="str">
        <f>IFERROR(__xludf.DUMMYFUNCTION("""COMPUTED_VALUE"""),"None")</f>
        <v>None</v>
      </c>
    </row>
    <row r="22">
      <c r="A22" s="1">
        <f>IFERROR(__xludf.DUMMYFUNCTION("""COMPUTED_VALUE"""),44496.50619361111)</f>
        <v>44496.50619</v>
      </c>
      <c r="B22" s="2" t="str">
        <f>IFERROR(__xludf.DUMMYFUNCTION("""COMPUTED_VALUE"""),"12092001kritika@gmail.com")</f>
        <v>12092001kritika@gmail.com</v>
      </c>
      <c r="C22" s="2" t="str">
        <f>IFERROR(__xludf.DUMMYFUNCTION("""COMPUTED_VALUE"""),"Kritika Raman ")</f>
        <v>Kritika Raman </v>
      </c>
      <c r="D22" s="2" t="str">
        <f>IFERROR(__xludf.DUMMYFUNCTION("""COMPUTED_VALUE"""),"III Year")</f>
        <v>III Year</v>
      </c>
      <c r="E22" s="2" t="str">
        <f>IFERROR(__xludf.DUMMYFUNCTION("""COMPUTED_VALUE"""),"B.El.Ed.")</f>
        <v>B.El.Ed.</v>
      </c>
      <c r="F22" s="2" t="str">
        <f>IFERROR(__xludf.DUMMYFUNCTION("""COMPUTED_VALUE"""),"19/2175")</f>
        <v>19/2175</v>
      </c>
      <c r="G22" s="2">
        <f>IFERROR(__xludf.DUMMYFUNCTION("""COMPUTED_VALUE"""),9.870131794E9)</f>
        <v>9870131794</v>
      </c>
      <c r="H22" s="2" t="str">
        <f>IFERROR(__xludf.DUMMYFUNCTION("""COMPUTED_VALUE"""),"Nisha dedhwal ")</f>
        <v>Nisha dedhwal </v>
      </c>
      <c r="I22" s="2" t="str">
        <f>IFERROR(__xludf.DUMMYFUNCTION("""COMPUTED_VALUE"""),"More than 5 hours")</f>
        <v>More than 5 hours</v>
      </c>
      <c r="J22" s="2" t="str">
        <f>IFERROR(__xludf.DUMMYFUNCTION("""COMPUTED_VALUE"""),"Time saved in travelling")</f>
        <v>Time saved in travelling</v>
      </c>
      <c r="K2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2" s="2">
        <f>IFERROR(__xludf.DUMMYFUNCTION("""COMPUTED_VALUE"""),5.0)</f>
        <v>5</v>
      </c>
      <c r="M22" s="2" t="str">
        <f>IFERROR(__xludf.DUMMYFUNCTION("""COMPUTED_VALUE"""),"Blended Learning (both)")</f>
        <v>Blended Learning (both)</v>
      </c>
      <c r="N22" s="2" t="str">
        <f>IFERROR(__xludf.DUMMYFUNCTION("""COMPUTED_VALUE"""),"Compulsion due to pandemic")</f>
        <v>Compulsion due to pandemic</v>
      </c>
      <c r="O22" s="2" t="str">
        <f>IFERROR(__xludf.DUMMYFUNCTION("""COMPUTED_VALUE"""),"Yes")</f>
        <v>Yes</v>
      </c>
      <c r="P22" s="2" t="str">
        <f>IFERROR(__xludf.DUMMYFUNCTION("""COMPUTED_VALUE"""),"Yes")</f>
        <v>Yes</v>
      </c>
      <c r="Q22" s="2" t="str">
        <f>IFERROR(__xludf.DUMMYFUNCTION("""COMPUTED_VALUE"""),"Yes")</f>
        <v>Yes</v>
      </c>
      <c r="R22" s="2" t="str">
        <f>IFERROR(__xludf.DUMMYFUNCTION("""COMPUTED_VALUE"""),"Yes")</f>
        <v>Yes</v>
      </c>
      <c r="S22" s="2" t="str">
        <f>IFERROR(__xludf.DUMMYFUNCTION("""COMPUTED_VALUE"""),"No")</f>
        <v>No</v>
      </c>
      <c r="T22" s="2" t="str">
        <f>IFERROR(__xludf.DUMMYFUNCTION("""COMPUTED_VALUE"""),"Offline")</f>
        <v>Offline</v>
      </c>
      <c r="U22" s="2" t="str">
        <f>IFERROR(__xludf.DUMMYFUNCTION("""COMPUTED_VALUE"""),"No")</f>
        <v>No</v>
      </c>
      <c r="V22" s="2" t="str">
        <f>IFERROR(__xludf.DUMMYFUNCTION("""COMPUTED_VALUE"""),"No")</f>
        <v>No</v>
      </c>
      <c r="W22" s="2" t="str">
        <f>IFERROR(__xludf.DUMMYFUNCTION("""COMPUTED_VALUE"""),".")</f>
        <v>.</v>
      </c>
      <c r="X22" s="2" t="str">
        <f>IFERROR(__xludf.DUMMYFUNCTION("""COMPUTED_VALUE"""),"Yes ")</f>
        <v>Yes </v>
      </c>
      <c r="Y22"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2" s="2" t="str">
        <f>IFERROR(__xludf.DUMMYFUNCTION("""COMPUTED_VALUE"""),"Taking off from classes for focusing on health . ")</f>
        <v>Taking off from classes for focusing on health . </v>
      </c>
      <c r="AA22" s="2" t="str">
        <f>IFERROR(__xludf.DUMMYFUNCTION("""COMPUTED_VALUE"""),"Mild: Family members ocassionally short-tempered with one another;no physical violence.")</f>
        <v>Mild: Family members ocassionally short-tempered with one another;no physical violence.</v>
      </c>
      <c r="AB22" s="2" t="str">
        <f>IFERROR(__xludf.DUMMYFUNCTION("""COMPUTED_VALUE"""),"None")</f>
        <v>None</v>
      </c>
      <c r="AC22" s="2" t="str">
        <f>IFERROR(__xludf.DUMMYFUNCTION("""COMPUTED_VALUE"""),"Second Dose")</f>
        <v>Second Dose</v>
      </c>
    </row>
    <row r="23">
      <c r="A23" s="1">
        <f>IFERROR(__xludf.DUMMYFUNCTION("""COMPUTED_VALUE"""),44496.506820856484)</f>
        <v>44496.50682</v>
      </c>
      <c r="B23" s="2" t="str">
        <f>IFERROR(__xludf.DUMMYFUNCTION("""COMPUTED_VALUE"""),"mansiyadav960@gmail.com")</f>
        <v>mansiyadav960@gmail.com</v>
      </c>
      <c r="C23" s="2" t="str">
        <f>IFERROR(__xludf.DUMMYFUNCTION("""COMPUTED_VALUE"""),"Mansi yadav")</f>
        <v>Mansi yadav</v>
      </c>
      <c r="D23" s="2" t="str">
        <f>IFERROR(__xludf.DUMMYFUNCTION("""COMPUTED_VALUE"""),"III Year")</f>
        <v>III Year</v>
      </c>
      <c r="E23" s="2" t="str">
        <f>IFERROR(__xludf.DUMMYFUNCTION("""COMPUTED_VALUE"""),"B.El.Ed.")</f>
        <v>B.El.Ed.</v>
      </c>
      <c r="F23" s="2" t="str">
        <f>IFERROR(__xludf.DUMMYFUNCTION("""COMPUTED_VALUE"""),"19/2129")</f>
        <v>19/2129</v>
      </c>
      <c r="G23" s="2">
        <f>IFERROR(__xludf.DUMMYFUNCTION("""COMPUTED_VALUE"""),8.929970072E9)</f>
        <v>8929970072</v>
      </c>
      <c r="H23" s="2" t="str">
        <f>IFERROR(__xludf.DUMMYFUNCTION("""COMPUTED_VALUE"""),"Nisha Dedhwal")</f>
        <v>Nisha Dedhwal</v>
      </c>
      <c r="I23" s="2" t="str">
        <f>IFERROR(__xludf.DUMMYFUNCTION("""COMPUTED_VALUE"""),"More than 5 hours")</f>
        <v>More than 5 hours</v>
      </c>
      <c r="J23" s="2" t="str">
        <f>IFERROR(__xludf.DUMMYFUNCTION("""COMPUTED_VALUE"""),"Time saved in travelling")</f>
        <v>Time saved in travelling</v>
      </c>
      <c r="K2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3" s="2">
        <f>IFERROR(__xludf.DUMMYFUNCTION("""COMPUTED_VALUE"""),4.0)</f>
        <v>4</v>
      </c>
      <c r="M23" s="2" t="str">
        <f>IFERROR(__xludf.DUMMYFUNCTION("""COMPUTED_VALUE"""),"Blended Learning (both)")</f>
        <v>Blended Learning (both)</v>
      </c>
      <c r="N23" s="2" t="str">
        <f>IFERROR(__xludf.DUMMYFUNCTION("""COMPUTED_VALUE"""),"Compulsion due to pandemic")</f>
        <v>Compulsion due to pandemic</v>
      </c>
      <c r="O23" s="2" t="str">
        <f>IFERROR(__xludf.DUMMYFUNCTION("""COMPUTED_VALUE"""),"Yes")</f>
        <v>Yes</v>
      </c>
      <c r="P23" s="2" t="str">
        <f>IFERROR(__xludf.DUMMYFUNCTION("""COMPUTED_VALUE"""),"No")</f>
        <v>No</v>
      </c>
      <c r="Q23" s="2" t="str">
        <f>IFERROR(__xludf.DUMMYFUNCTION("""COMPUTED_VALUE"""),"Yes")</f>
        <v>Yes</v>
      </c>
      <c r="R23" s="2" t="str">
        <f>IFERROR(__xludf.DUMMYFUNCTION("""COMPUTED_VALUE"""),"Yes")</f>
        <v>Yes</v>
      </c>
      <c r="S23" s="2" t="str">
        <f>IFERROR(__xludf.DUMMYFUNCTION("""COMPUTED_VALUE"""),"Yes")</f>
        <v>Yes</v>
      </c>
      <c r="T23" s="2" t="str">
        <f>IFERROR(__xludf.DUMMYFUNCTION("""COMPUTED_VALUE"""),"Online")</f>
        <v>Online</v>
      </c>
      <c r="U23" s="2" t="str">
        <f>IFERROR(__xludf.DUMMYFUNCTION("""COMPUTED_VALUE"""),"No")</f>
        <v>No</v>
      </c>
      <c r="V23" s="2" t="str">
        <f>IFERROR(__xludf.DUMMYFUNCTION("""COMPUTED_VALUE"""),"Yes, we want our practicum classes to be in offline mode.")</f>
        <v>Yes, we want our practicum classes to be in offline mode.</v>
      </c>
      <c r="W23" s="2" t="str">
        <f>IFERROR(__xludf.DUMMYFUNCTION("""COMPUTED_VALUE"""),"Guidence for career. What are the options after b.el.ed?")</f>
        <v>Guidence for career. What are the options after b.el.ed?</v>
      </c>
      <c r="X23" s="2" t="str">
        <f>IFERROR(__xludf.DUMMYFUNCTION("""COMPUTED_VALUE"""),"Yes many times.")</f>
        <v>Yes many times.</v>
      </c>
      <c r="Y2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3" s="2" t="str">
        <f>IFERROR(__xludf.DUMMYFUNCTION("""COMPUTED_VALUE"""),"Talking to my friends and family, going out in the park ")</f>
        <v>Talking to my friends and family, going out in the park </v>
      </c>
      <c r="AA23" s="2" t="str">
        <f>IFERROR(__xludf.DUMMYFUNCTION("""COMPUTED_VALUE"""),"None")</f>
        <v>None</v>
      </c>
      <c r="AB23" s="2" t="str">
        <f>IFERROR(__xludf.DUMMYFUNCTION("""COMPUTED_VALUE"""),"None")</f>
        <v>None</v>
      </c>
      <c r="AC23" s="2" t="str">
        <f>IFERROR(__xludf.DUMMYFUNCTION("""COMPUTED_VALUE"""),"Second Dose")</f>
        <v>Second Dose</v>
      </c>
    </row>
    <row r="24">
      <c r="A24" s="1">
        <f>IFERROR(__xludf.DUMMYFUNCTION("""COMPUTED_VALUE"""),44496.50682336806)</f>
        <v>44496.50682</v>
      </c>
      <c r="B24" s="2" t="str">
        <f>IFERROR(__xludf.DUMMYFUNCTION("""COMPUTED_VALUE"""),"ksgahlot2002@gmail.com")</f>
        <v>ksgahlot2002@gmail.com</v>
      </c>
      <c r="C24" s="2" t="str">
        <f>IFERROR(__xludf.DUMMYFUNCTION("""COMPUTED_VALUE"""),"Yashasvini Gahlot")</f>
        <v>Yashasvini Gahlot</v>
      </c>
      <c r="D24" s="2" t="str">
        <f>IFERROR(__xludf.DUMMYFUNCTION("""COMPUTED_VALUE"""),"III Year")</f>
        <v>III Year</v>
      </c>
      <c r="E24" s="2" t="str">
        <f>IFERROR(__xludf.DUMMYFUNCTION("""COMPUTED_VALUE"""),"B.El.Ed.")</f>
        <v>B.El.Ed.</v>
      </c>
      <c r="F24" s="2" t="str">
        <f>IFERROR(__xludf.DUMMYFUNCTION("""COMPUTED_VALUE"""),"19/2188")</f>
        <v>19/2188</v>
      </c>
      <c r="G24" s="2">
        <f>IFERROR(__xludf.DUMMYFUNCTION("""COMPUTED_VALUE"""),7.011121132E9)</f>
        <v>7011121132</v>
      </c>
      <c r="H24" s="2" t="str">
        <f>IFERROR(__xludf.DUMMYFUNCTION("""COMPUTED_VALUE"""),"Mrs. Nisha Dedhwal")</f>
        <v>Mrs. Nisha Dedhwal</v>
      </c>
      <c r="I24" s="2" t="str">
        <f>IFERROR(__xludf.DUMMYFUNCTION("""COMPUTED_VALUE"""),"More than 5 hours")</f>
        <v>More than 5 hours</v>
      </c>
      <c r="J24" s="2" t="str">
        <f>IFERROR(__xludf.DUMMYFUNCTION("""COMPUTED_VALUE"""),"Time saved in travelling")</f>
        <v>Time saved in travelling</v>
      </c>
      <c r="K24" s="2" t="str">
        <f>IFERROR(__xludf.DUMMYFUNCTION("""COMPUTED_VALUE"""),"Network related disruptions, Lack of physical interaction and personal touch ‘")</f>
        <v>Network related disruptions, Lack of physical interaction and personal touch ‘</v>
      </c>
      <c r="L24" s="2">
        <f>IFERROR(__xludf.DUMMYFUNCTION("""COMPUTED_VALUE"""),1.0)</f>
        <v>1</v>
      </c>
      <c r="M24" s="2" t="str">
        <f>IFERROR(__xludf.DUMMYFUNCTION("""COMPUTED_VALUE"""),"Offline")</f>
        <v>Offline</v>
      </c>
      <c r="N24" s="2" t="str">
        <f>IFERROR(__xludf.DUMMYFUNCTION("""COMPUTED_VALUE"""),"Compulsion due to pandemic")</f>
        <v>Compulsion due to pandemic</v>
      </c>
      <c r="O24" s="2" t="str">
        <f>IFERROR(__xludf.DUMMYFUNCTION("""COMPUTED_VALUE"""),"Yes")</f>
        <v>Yes</v>
      </c>
      <c r="P24" s="2" t="str">
        <f>IFERROR(__xludf.DUMMYFUNCTION("""COMPUTED_VALUE"""),"Yes")</f>
        <v>Yes</v>
      </c>
      <c r="Q24" s="2" t="str">
        <f>IFERROR(__xludf.DUMMYFUNCTION("""COMPUTED_VALUE"""),"Yes")</f>
        <v>Yes</v>
      </c>
      <c r="R24" s="2" t="str">
        <f>IFERROR(__xludf.DUMMYFUNCTION("""COMPUTED_VALUE"""),"Yes")</f>
        <v>Yes</v>
      </c>
      <c r="S24" s="2" t="str">
        <f>IFERROR(__xludf.DUMMYFUNCTION("""COMPUTED_VALUE"""),"Yes")</f>
        <v>Yes</v>
      </c>
      <c r="T24" s="2" t="str">
        <f>IFERROR(__xludf.DUMMYFUNCTION("""COMPUTED_VALUE"""),"Offline")</f>
        <v>Offline</v>
      </c>
      <c r="U24" s="2" t="str">
        <f>IFERROR(__xludf.DUMMYFUNCTION("""COMPUTED_VALUE"""),"No")</f>
        <v>No</v>
      </c>
      <c r="V24" s="2" t="str">
        <f>IFERROR(__xludf.DUMMYFUNCTION("""COMPUTED_VALUE"""),"Mental health related sessions")</f>
        <v>Mental health related sessions</v>
      </c>
      <c r="W24" s="2"/>
      <c r="X24" s="2" t="str">
        <f>IFERROR(__xludf.DUMMYFUNCTION("""COMPUTED_VALUE"""),"Yes many a times. ")</f>
        <v>Yes many a times. </v>
      </c>
      <c r="Y2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4" s="2" t="str">
        <f>IFERROR(__xludf.DUMMYFUNCTION("""COMPUTED_VALUE"""),"Meditation ")</f>
        <v>Meditation </v>
      </c>
      <c r="AA24" s="2" t="str">
        <f>IFERROR(__xludf.DUMMYFUNCTION("""COMPUTED_VALUE"""),"Mild: Family members ocassionally short-tempered with one another;no physical violence.")</f>
        <v>Mild: Family members ocassionally short-tempered with one another;no physical violence.</v>
      </c>
      <c r="AB24" s="2" t="str">
        <f>IFERROR(__xludf.DUMMYFUNCTION("""COMPUTED_VALUE"""),"None")</f>
        <v>None</v>
      </c>
      <c r="AC24" s="2" t="str">
        <f>IFERROR(__xludf.DUMMYFUNCTION("""COMPUTED_VALUE"""),"Second Dose")</f>
        <v>Second Dose</v>
      </c>
    </row>
    <row r="25">
      <c r="A25" s="1">
        <f>IFERROR(__xludf.DUMMYFUNCTION("""COMPUTED_VALUE"""),44496.5071192824)</f>
        <v>44496.50712</v>
      </c>
      <c r="B25" s="2" t="str">
        <f>IFERROR(__xludf.DUMMYFUNCTION("""COMPUTED_VALUE"""),"sakshisantoshi1@gmail.com")</f>
        <v>sakshisantoshi1@gmail.com</v>
      </c>
      <c r="C25" s="2" t="str">
        <f>IFERROR(__xludf.DUMMYFUNCTION("""COMPUTED_VALUE"""),"Sakshi")</f>
        <v>Sakshi</v>
      </c>
      <c r="D25" s="2" t="str">
        <f>IFERROR(__xludf.DUMMYFUNCTION("""COMPUTED_VALUE"""),"IV Year")</f>
        <v>IV Year</v>
      </c>
      <c r="E25" s="2" t="str">
        <f>IFERROR(__xludf.DUMMYFUNCTION("""COMPUTED_VALUE"""),"B.El.Ed.")</f>
        <v>B.El.Ed.</v>
      </c>
      <c r="F25" s="2" t="str">
        <f>IFERROR(__xludf.DUMMYFUNCTION("""COMPUTED_VALUE"""),"18/1728")</f>
        <v>18/1728</v>
      </c>
      <c r="G25" s="2">
        <f>IFERROR(__xludf.DUMMYFUNCTION("""COMPUTED_VALUE"""),8.506908277E9)</f>
        <v>8506908277</v>
      </c>
      <c r="H25" s="2" t="str">
        <f>IFERROR(__xludf.DUMMYFUNCTION("""COMPUTED_VALUE"""),"Sanjit Kumar Das")</f>
        <v>Sanjit Kumar Das</v>
      </c>
      <c r="I25" s="2" t="str">
        <f>IFERROR(__xludf.DUMMYFUNCTION("""COMPUTED_VALUE"""),"More than 5 hours")</f>
        <v>More than 5 hours</v>
      </c>
      <c r="J25" s="2" t="str">
        <f>IFERROR(__xludf.DUMMYFUNCTION("""COMPUTED_VALUE"""),"Time saved in travelling")</f>
        <v>Time saved in travelling</v>
      </c>
      <c r="K25" s="2" t="str">
        <f>IFERROR(__xludf.DUMMYFUNCTION("""COMPUTED_VALUE"""),"Network related disruptions, Lack of physical interaction and personal touch ‘")</f>
        <v>Network related disruptions, Lack of physical interaction and personal touch ‘</v>
      </c>
      <c r="L25" s="2">
        <f>IFERROR(__xludf.DUMMYFUNCTION("""COMPUTED_VALUE"""),5.0)</f>
        <v>5</v>
      </c>
      <c r="M25" s="2" t="str">
        <f>IFERROR(__xludf.DUMMYFUNCTION("""COMPUTED_VALUE"""),"Offline")</f>
        <v>Offline</v>
      </c>
      <c r="N25" s="2" t="str">
        <f>IFERROR(__xludf.DUMMYFUNCTION("""COMPUTED_VALUE"""),"Compulsion due to pandemic")</f>
        <v>Compulsion due to pandemic</v>
      </c>
      <c r="O25" s="2" t="str">
        <f>IFERROR(__xludf.DUMMYFUNCTION("""COMPUTED_VALUE"""),"No")</f>
        <v>No</v>
      </c>
      <c r="P25" s="2" t="str">
        <f>IFERROR(__xludf.DUMMYFUNCTION("""COMPUTED_VALUE"""),"Yes")</f>
        <v>Yes</v>
      </c>
      <c r="Q25" s="2" t="str">
        <f>IFERROR(__xludf.DUMMYFUNCTION("""COMPUTED_VALUE"""),"No")</f>
        <v>No</v>
      </c>
      <c r="R25" s="2" t="str">
        <f>IFERROR(__xludf.DUMMYFUNCTION("""COMPUTED_VALUE"""),"Yes")</f>
        <v>Yes</v>
      </c>
      <c r="S25" s="2" t="str">
        <f>IFERROR(__xludf.DUMMYFUNCTION("""COMPUTED_VALUE"""),"No")</f>
        <v>No</v>
      </c>
      <c r="T25" s="2" t="str">
        <f>IFERROR(__xludf.DUMMYFUNCTION("""COMPUTED_VALUE"""),"Offline")</f>
        <v>Offline</v>
      </c>
      <c r="U25" s="2" t="str">
        <f>IFERROR(__xludf.DUMMYFUNCTION("""COMPUTED_VALUE"""),"No")</f>
        <v>No</v>
      </c>
      <c r="V25" s="2" t="str">
        <f>IFERROR(__xludf.DUMMYFUNCTION("""COMPUTED_VALUE"""),"Counselling ")</f>
        <v>Counselling </v>
      </c>
      <c r="W25" s="2" t="str">
        <f>IFERROR(__xludf.DUMMYFUNCTION("""COMPUTED_VALUE"""),"Clarity about things")</f>
        <v>Clarity about things</v>
      </c>
      <c r="X25" s="2" t="str">
        <f>IFERROR(__xludf.DUMMYFUNCTION("""COMPUTED_VALUE"""),"Yes ")</f>
        <v>Yes </v>
      </c>
      <c r="Y2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5" s="2" t="str">
        <f>IFERROR(__xludf.DUMMYFUNCTION("""COMPUTED_VALUE"""),"I tried to do yoga")</f>
        <v>I tried to do yoga</v>
      </c>
      <c r="AA25" s="2" t="str">
        <f>IFERROR(__xludf.DUMMYFUNCTION("""COMPUTED_VALUE"""),"Mild: Family members ocassionally short-tempered with one another;no physical violence.")</f>
        <v>Mild: Family members ocassionally short-tempered with one another;no physical violence.</v>
      </c>
      <c r="AB25" s="2" t="str">
        <f>IFERROR(__xludf.DUMMYFUNCTION("""COMPUTED_VALUE"""),"None")</f>
        <v>None</v>
      </c>
      <c r="AC25" s="2" t="str">
        <f>IFERROR(__xludf.DUMMYFUNCTION("""COMPUTED_VALUE"""),"Second Dose")</f>
        <v>Second Dose</v>
      </c>
    </row>
    <row r="26">
      <c r="A26" s="1">
        <f>IFERROR(__xludf.DUMMYFUNCTION("""COMPUTED_VALUE"""),44496.50747445602)</f>
        <v>44496.50747</v>
      </c>
      <c r="B26" s="2" t="str">
        <f>IFERROR(__xludf.DUMMYFUNCTION("""COMPUTED_VALUE"""),"smritiabalyank@gmail.com")</f>
        <v>smritiabalyank@gmail.com</v>
      </c>
      <c r="C26" s="2" t="str">
        <f>IFERROR(__xludf.DUMMYFUNCTION("""COMPUTED_VALUE"""),"Smriti Balyan")</f>
        <v>Smriti Balyan</v>
      </c>
      <c r="D26" s="2" t="str">
        <f>IFERROR(__xludf.DUMMYFUNCTION("""COMPUTED_VALUE"""),"III Year")</f>
        <v>III Year</v>
      </c>
      <c r="E26" s="2" t="str">
        <f>IFERROR(__xludf.DUMMYFUNCTION("""COMPUTED_VALUE"""),"B.El.Ed.")</f>
        <v>B.El.Ed.</v>
      </c>
      <c r="F26" s="2" t="str">
        <f>IFERROR(__xludf.DUMMYFUNCTION("""COMPUTED_VALUE"""),"19/2158 ")</f>
        <v>19/2158 </v>
      </c>
      <c r="G26" s="2">
        <f>IFERROR(__xludf.DUMMYFUNCTION("""COMPUTED_VALUE"""),9.870520216E9)</f>
        <v>9870520216</v>
      </c>
      <c r="H26" s="2" t="str">
        <f>IFERROR(__xludf.DUMMYFUNCTION("""COMPUTED_VALUE"""),"Nisha Dedhwal")</f>
        <v>Nisha Dedhwal</v>
      </c>
      <c r="I26" s="2" t="str">
        <f>IFERROR(__xludf.DUMMYFUNCTION("""COMPUTED_VALUE"""),"More than 5 hours")</f>
        <v>More than 5 hours</v>
      </c>
      <c r="J26" s="2" t="str">
        <f>IFERROR(__xludf.DUMMYFUNCTION("""COMPUTED_VALUE"""),"Time saved in travelling, Easy access to online study material, Convenience to outstation students, Other")</f>
        <v>Time saved in travelling, Easy access to online study material, Convenience to outstation students, Other</v>
      </c>
      <c r="K26" s="2" t="str">
        <f>IFERROR(__xludf.DUMMYFUNCTION("""COMPUTED_VALUE"""),"Students are sometimes less involved/engaged (leave the class in between)")</f>
        <v>Students are sometimes less involved/engaged (leave the class in between)</v>
      </c>
      <c r="L26" s="2">
        <f>IFERROR(__xludf.DUMMYFUNCTION("""COMPUTED_VALUE"""),8.0)</f>
        <v>8</v>
      </c>
      <c r="M26" s="2" t="str">
        <f>IFERROR(__xludf.DUMMYFUNCTION("""COMPUTED_VALUE"""),"Blended Learning (both)")</f>
        <v>Blended Learning (both)</v>
      </c>
      <c r="N26" s="2" t="str">
        <f>IFERROR(__xludf.DUMMYFUNCTION("""COMPUTED_VALUE"""),"Satisfactory")</f>
        <v>Satisfactory</v>
      </c>
      <c r="O26" s="2" t="str">
        <f>IFERROR(__xludf.DUMMYFUNCTION("""COMPUTED_VALUE"""),"Yes")</f>
        <v>Yes</v>
      </c>
      <c r="P26" s="2" t="str">
        <f>IFERROR(__xludf.DUMMYFUNCTION("""COMPUTED_VALUE"""),"Yes")</f>
        <v>Yes</v>
      </c>
      <c r="Q26" s="2" t="str">
        <f>IFERROR(__xludf.DUMMYFUNCTION("""COMPUTED_VALUE"""),"Yes")</f>
        <v>Yes</v>
      </c>
      <c r="R26" s="2" t="str">
        <f>IFERROR(__xludf.DUMMYFUNCTION("""COMPUTED_VALUE"""),"Yes")</f>
        <v>Yes</v>
      </c>
      <c r="S26" s="2" t="str">
        <f>IFERROR(__xludf.DUMMYFUNCTION("""COMPUTED_VALUE"""),"Yes")</f>
        <v>Yes</v>
      </c>
      <c r="T26" s="2" t="str">
        <f>IFERROR(__xludf.DUMMYFUNCTION("""COMPUTED_VALUE"""),"Online")</f>
        <v>Online</v>
      </c>
      <c r="U26" s="2" t="str">
        <f>IFERROR(__xludf.DUMMYFUNCTION("""COMPUTED_VALUE"""),"No")</f>
        <v>No</v>
      </c>
      <c r="V26" s="2" t="str">
        <f>IFERROR(__xludf.DUMMYFUNCTION("""COMPUTED_VALUE"""),"No")</f>
        <v>No</v>
      </c>
      <c r="W26" s="2" t="str">
        <f>IFERROR(__xludf.DUMMYFUNCTION("""COMPUTED_VALUE"""),"More learning ")</f>
        <v>More learning </v>
      </c>
      <c r="X26" s="2" t="str">
        <f>IFERROR(__xludf.DUMMYFUNCTION("""COMPUTED_VALUE"""),"No ")</f>
        <v>No </v>
      </c>
      <c r="Y26" s="2" t="str">
        <f>IFERROR(__xludf.DUMMYFUNCTION("""COMPUTED_VALUE"""),"None")</f>
        <v>None</v>
      </c>
      <c r="Z26" s="2" t="str">
        <f>IFERROR(__xludf.DUMMYFUNCTION("""COMPUTED_VALUE"""),"None ")</f>
        <v>None </v>
      </c>
      <c r="AA26" s="2" t="str">
        <f>IFERROR(__xludf.DUMMYFUNCTION("""COMPUTED_VALUE"""),"None")</f>
        <v>None</v>
      </c>
      <c r="AB26" s="2" t="str">
        <f>IFERROR(__xludf.DUMMYFUNCTION("""COMPUTED_VALUE"""),"None")</f>
        <v>None</v>
      </c>
      <c r="AC26" s="2" t="str">
        <f>IFERROR(__xludf.DUMMYFUNCTION("""COMPUTED_VALUE"""),"Second Dose")</f>
        <v>Second Dose</v>
      </c>
    </row>
    <row r="27">
      <c r="A27" s="1">
        <f>IFERROR(__xludf.DUMMYFUNCTION("""COMPUTED_VALUE"""),44496.50777069445)</f>
        <v>44496.50777</v>
      </c>
      <c r="B27" s="2" t="str">
        <f>IFERROR(__xludf.DUMMYFUNCTION("""COMPUTED_VALUE"""),"nidhimitra055a@gmail.com")</f>
        <v>nidhimitra055a@gmail.com</v>
      </c>
      <c r="C27" s="2" t="str">
        <f>IFERROR(__xludf.DUMMYFUNCTION("""COMPUTED_VALUE"""),"Nidhi Mitra")</f>
        <v>Nidhi Mitra</v>
      </c>
      <c r="D27" s="2" t="str">
        <f>IFERROR(__xludf.DUMMYFUNCTION("""COMPUTED_VALUE"""),"III Year")</f>
        <v>III Year</v>
      </c>
      <c r="E27" s="2" t="str">
        <f>IFERROR(__xludf.DUMMYFUNCTION("""COMPUTED_VALUE"""),"B.El.Ed.")</f>
        <v>B.El.Ed.</v>
      </c>
      <c r="F27" s="2" t="str">
        <f>IFERROR(__xludf.DUMMYFUNCTION("""COMPUTED_VALUE"""),"19/2170")</f>
        <v>19/2170</v>
      </c>
      <c r="G27" s="2">
        <f>IFERROR(__xludf.DUMMYFUNCTION("""COMPUTED_VALUE"""),9.069239334E9)</f>
        <v>9069239334</v>
      </c>
      <c r="H27" s="2" t="str">
        <f>IFERROR(__xludf.DUMMYFUNCTION("""COMPUTED_VALUE"""),"Nisha dedhwal")</f>
        <v>Nisha dedhwal</v>
      </c>
      <c r="I27" s="2" t="str">
        <f>IFERROR(__xludf.DUMMYFUNCTION("""COMPUTED_VALUE"""),"More than 5 hours")</f>
        <v>More than 5 hours</v>
      </c>
      <c r="J27" s="2" t="str">
        <f>IFERROR(__xludf.DUMMYFUNCTION("""COMPUTED_VALUE"""),"Time saved in travelling, Convenience to outstation students")</f>
        <v>Time saved in travelling, Convenience to outstation students</v>
      </c>
      <c r="K2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7" s="2">
        <f>IFERROR(__xludf.DUMMYFUNCTION("""COMPUTED_VALUE"""),7.0)</f>
        <v>7</v>
      </c>
      <c r="M27" s="2" t="str">
        <f>IFERROR(__xludf.DUMMYFUNCTION("""COMPUTED_VALUE"""),"Offline")</f>
        <v>Offline</v>
      </c>
      <c r="N27" s="2" t="str">
        <f>IFERROR(__xludf.DUMMYFUNCTION("""COMPUTED_VALUE"""),"Compulsion due to pandemic")</f>
        <v>Compulsion due to pandemic</v>
      </c>
      <c r="O27" s="2" t="str">
        <f>IFERROR(__xludf.DUMMYFUNCTION("""COMPUTED_VALUE"""),"Yes")</f>
        <v>Yes</v>
      </c>
      <c r="P27" s="2" t="str">
        <f>IFERROR(__xludf.DUMMYFUNCTION("""COMPUTED_VALUE"""),"Yes")</f>
        <v>Yes</v>
      </c>
      <c r="Q27" s="2" t="str">
        <f>IFERROR(__xludf.DUMMYFUNCTION("""COMPUTED_VALUE"""),"Yes")</f>
        <v>Yes</v>
      </c>
      <c r="R27" s="2" t="str">
        <f>IFERROR(__xludf.DUMMYFUNCTION("""COMPUTED_VALUE"""),"Yes")</f>
        <v>Yes</v>
      </c>
      <c r="S27" s="2" t="str">
        <f>IFERROR(__xludf.DUMMYFUNCTION("""COMPUTED_VALUE"""),"Yes")</f>
        <v>Yes</v>
      </c>
      <c r="T27" s="2" t="str">
        <f>IFERROR(__xludf.DUMMYFUNCTION("""COMPUTED_VALUE"""),"Offline")</f>
        <v>Offline</v>
      </c>
      <c r="U27" s="2" t="str">
        <f>IFERROR(__xludf.DUMMYFUNCTION("""COMPUTED_VALUE"""),"No")</f>
        <v>No</v>
      </c>
      <c r="V27" s="2"/>
      <c r="W27" s="2"/>
      <c r="X27" s="2"/>
      <c r="Y27" s="2"/>
      <c r="Z27" s="2"/>
      <c r="AA27" s="2" t="str">
        <f>IFERROR(__xludf.DUMMYFUNCTION("""COMPUTED_VALUE"""),"None")</f>
        <v>None</v>
      </c>
      <c r="AB27" s="2" t="str">
        <f>IFERROR(__xludf.DUMMYFUNCTION("""COMPUTED_VALUE"""),"None")</f>
        <v>None</v>
      </c>
      <c r="AC27" s="2" t="str">
        <f>IFERROR(__xludf.DUMMYFUNCTION("""COMPUTED_VALUE"""),"Second Dose")</f>
        <v>Second Dose</v>
      </c>
    </row>
    <row r="28">
      <c r="A28" s="1">
        <f>IFERROR(__xludf.DUMMYFUNCTION("""COMPUTED_VALUE"""),44496.50839575232)</f>
        <v>44496.5084</v>
      </c>
      <c r="B28" s="2" t="str">
        <f>IFERROR(__xludf.DUMMYFUNCTION("""COMPUTED_VALUE"""),"shivanigpt0021@gmail.com")</f>
        <v>shivanigpt0021@gmail.com</v>
      </c>
      <c r="C28" s="2" t="str">
        <f>IFERROR(__xludf.DUMMYFUNCTION("""COMPUTED_VALUE"""),"Shivani Gupta")</f>
        <v>Shivani Gupta</v>
      </c>
      <c r="D28" s="2" t="str">
        <f>IFERROR(__xludf.DUMMYFUNCTION("""COMPUTED_VALUE"""),"III Year")</f>
        <v>III Year</v>
      </c>
      <c r="E28" s="2" t="str">
        <f>IFERROR(__xludf.DUMMYFUNCTION("""COMPUTED_VALUE"""),"B.El.Ed.")</f>
        <v>B.El.Ed.</v>
      </c>
      <c r="F28" s="2" t="str">
        <f>IFERROR(__xludf.DUMMYFUNCTION("""COMPUTED_VALUE"""),"19/2134")</f>
        <v>19/2134</v>
      </c>
      <c r="G28" s="2">
        <f>IFERROR(__xludf.DUMMYFUNCTION("""COMPUTED_VALUE"""),9.811889962E9)</f>
        <v>9811889962</v>
      </c>
      <c r="H28" s="2" t="str">
        <f>IFERROR(__xludf.DUMMYFUNCTION("""COMPUTED_VALUE"""),"Nisha Dedhwal")</f>
        <v>Nisha Dedhwal</v>
      </c>
      <c r="I28" s="2" t="str">
        <f>IFERROR(__xludf.DUMMYFUNCTION("""COMPUTED_VALUE"""),"More than 5 hours")</f>
        <v>More than 5 hours</v>
      </c>
      <c r="J28" s="2" t="str">
        <f>IFERROR(__xludf.DUMMYFUNCTION("""COMPUTED_VALUE"""),"Time saved in travelling")</f>
        <v>Time saved in travelling</v>
      </c>
      <c r="K2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8" s="2">
        <f>IFERROR(__xludf.DUMMYFUNCTION("""COMPUTED_VALUE"""),5.0)</f>
        <v>5</v>
      </c>
      <c r="M28" s="2" t="str">
        <f>IFERROR(__xludf.DUMMYFUNCTION("""COMPUTED_VALUE"""),"Offline")</f>
        <v>Offline</v>
      </c>
      <c r="N28" s="2" t="str">
        <f>IFERROR(__xludf.DUMMYFUNCTION("""COMPUTED_VALUE"""),"Compulsion due to pandemic")</f>
        <v>Compulsion due to pandemic</v>
      </c>
      <c r="O28" s="2" t="str">
        <f>IFERROR(__xludf.DUMMYFUNCTION("""COMPUTED_VALUE"""),"Yes")</f>
        <v>Yes</v>
      </c>
      <c r="P28" s="2" t="str">
        <f>IFERROR(__xludf.DUMMYFUNCTION("""COMPUTED_VALUE"""),"Yes")</f>
        <v>Yes</v>
      </c>
      <c r="Q28" s="2" t="str">
        <f>IFERROR(__xludf.DUMMYFUNCTION("""COMPUTED_VALUE"""),"Yes")</f>
        <v>Yes</v>
      </c>
      <c r="R28" s="2" t="str">
        <f>IFERROR(__xludf.DUMMYFUNCTION("""COMPUTED_VALUE"""),"Yes")</f>
        <v>Yes</v>
      </c>
      <c r="S28" s="2" t="str">
        <f>IFERROR(__xludf.DUMMYFUNCTION("""COMPUTED_VALUE"""),"Yes")</f>
        <v>Yes</v>
      </c>
      <c r="T28" s="2" t="str">
        <f>IFERROR(__xludf.DUMMYFUNCTION("""COMPUTED_VALUE"""),"Offline")</f>
        <v>Offline</v>
      </c>
      <c r="U28" s="2" t="str">
        <f>IFERROR(__xludf.DUMMYFUNCTION("""COMPUTED_VALUE"""),"Yes")</f>
        <v>Yes</v>
      </c>
      <c r="V28" s="2"/>
      <c r="W28" s="2"/>
      <c r="X28" s="2"/>
      <c r="Y28" s="2" t="str">
        <f>IFERROR(__xludf.DUMMYFUNCTION("""COMPUTED_VALUE"""),"None")</f>
        <v>None</v>
      </c>
      <c r="Z28" s="2"/>
      <c r="AA28" s="2" t="str">
        <f>IFERROR(__xludf.DUMMYFUNCTION("""COMPUTED_VALUE"""),"None")</f>
        <v>None</v>
      </c>
      <c r="AB28" s="2" t="str">
        <f>IFERROR(__xludf.DUMMYFUNCTION("""COMPUTED_VALUE"""),"None")</f>
        <v>None</v>
      </c>
      <c r="AC28" s="2" t="str">
        <f>IFERROR(__xludf.DUMMYFUNCTION("""COMPUTED_VALUE"""),"None")</f>
        <v>None</v>
      </c>
    </row>
    <row r="29">
      <c r="A29" s="1">
        <f>IFERROR(__xludf.DUMMYFUNCTION("""COMPUTED_VALUE"""),44496.50839891204)</f>
        <v>44496.5084</v>
      </c>
      <c r="B29" s="2" t="str">
        <f>IFERROR(__xludf.DUMMYFUNCTION("""COMPUTED_VALUE"""),"Muskansinghal247@gmail.com")</f>
        <v>Muskansinghal247@gmail.com</v>
      </c>
      <c r="C29" s="2" t="str">
        <f>IFERROR(__xludf.DUMMYFUNCTION("""COMPUTED_VALUE"""),"Muskan")</f>
        <v>Muskan</v>
      </c>
      <c r="D29" s="2" t="str">
        <f>IFERROR(__xludf.DUMMYFUNCTION("""COMPUTED_VALUE"""),"IV Year")</f>
        <v>IV Year</v>
      </c>
      <c r="E29" s="2" t="str">
        <f>IFERROR(__xludf.DUMMYFUNCTION("""COMPUTED_VALUE"""),"B.El.Ed.")</f>
        <v>B.El.Ed.</v>
      </c>
      <c r="F29" s="2" t="str">
        <f>IFERROR(__xludf.DUMMYFUNCTION("""COMPUTED_VALUE"""),"18/2060")</f>
        <v>18/2060</v>
      </c>
      <c r="G29" s="2"/>
      <c r="H29" s="2" t="str">
        <f>IFERROR(__xludf.DUMMYFUNCTION("""COMPUTED_VALUE"""),"Deepa Idnani")</f>
        <v>Deepa Idnani</v>
      </c>
      <c r="I29" s="2" t="str">
        <f>IFERROR(__xludf.DUMMYFUNCTION("""COMPUTED_VALUE"""),"More than 5 hours")</f>
        <v>More than 5 hours</v>
      </c>
      <c r="J29" s="2" t="str">
        <f>IFERROR(__xludf.DUMMYFUNCTION("""COMPUTED_VALUE"""),"Time saved in travelling")</f>
        <v>Time saved in travelling</v>
      </c>
      <c r="K29" s="2" t="str">
        <f>IFERROR(__xludf.DUMMYFUNCTION("""COMPUTED_VALUE"""),"Lack of physical interaction and personal touch ‘")</f>
        <v>Lack of physical interaction and personal touch ‘</v>
      </c>
      <c r="L29" s="2">
        <f>IFERROR(__xludf.DUMMYFUNCTION("""COMPUTED_VALUE"""),8.0)</f>
        <v>8</v>
      </c>
      <c r="M29" s="2" t="str">
        <f>IFERROR(__xludf.DUMMYFUNCTION("""COMPUTED_VALUE"""),"Offline")</f>
        <v>Offline</v>
      </c>
      <c r="N29" s="2" t="str">
        <f>IFERROR(__xludf.DUMMYFUNCTION("""COMPUTED_VALUE"""),"Compulsion due to pandemic")</f>
        <v>Compulsion due to pandemic</v>
      </c>
      <c r="O29" s="2" t="str">
        <f>IFERROR(__xludf.DUMMYFUNCTION("""COMPUTED_VALUE"""),"Yes")</f>
        <v>Yes</v>
      </c>
      <c r="P29" s="2" t="str">
        <f>IFERROR(__xludf.DUMMYFUNCTION("""COMPUTED_VALUE"""),"No")</f>
        <v>No</v>
      </c>
      <c r="Q29" s="2" t="str">
        <f>IFERROR(__xludf.DUMMYFUNCTION("""COMPUTED_VALUE"""),"Yes")</f>
        <v>Yes</v>
      </c>
      <c r="R29" s="2" t="str">
        <f>IFERROR(__xludf.DUMMYFUNCTION("""COMPUTED_VALUE"""),"No")</f>
        <v>No</v>
      </c>
      <c r="S29" s="2" t="str">
        <f>IFERROR(__xludf.DUMMYFUNCTION("""COMPUTED_VALUE"""),"Yes")</f>
        <v>Yes</v>
      </c>
      <c r="T29" s="2" t="str">
        <f>IFERROR(__xludf.DUMMYFUNCTION("""COMPUTED_VALUE"""),"Offline")</f>
        <v>Offline</v>
      </c>
      <c r="U29" s="2" t="str">
        <f>IFERROR(__xludf.DUMMYFUNCTION("""COMPUTED_VALUE"""),"No")</f>
        <v>No</v>
      </c>
      <c r="V29" s="2" t="str">
        <f>IFERROR(__xludf.DUMMYFUNCTION("""COMPUTED_VALUE"""),"No")</f>
        <v>No</v>
      </c>
      <c r="W29" s="2" t="str">
        <f>IFERROR(__xludf.DUMMYFUNCTION("""COMPUTED_VALUE"""),"Understand my point of view and my mentor try to work on that")</f>
        <v>Understand my point of view and my mentor try to work on that</v>
      </c>
      <c r="X29" s="2" t="str">
        <f>IFERROR(__xludf.DUMMYFUNCTION("""COMPUTED_VALUE"""),"No")</f>
        <v>No</v>
      </c>
      <c r="Y2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9" s="2" t="str">
        <f>IFERROR(__xludf.DUMMYFUNCTION("""COMPUTED_VALUE"""),"Meditation")</f>
        <v>Meditation</v>
      </c>
      <c r="AA29" s="2" t="str">
        <f>IFERROR(__xludf.DUMMYFUNCTION("""COMPUTED_VALUE"""),"None")</f>
        <v>None</v>
      </c>
      <c r="AB29" s="2" t="str">
        <f>IFERROR(__xludf.DUMMYFUNCTION("""COMPUTED_VALUE"""),"None")</f>
        <v>None</v>
      </c>
      <c r="AC29" s="2" t="str">
        <f>IFERROR(__xludf.DUMMYFUNCTION("""COMPUTED_VALUE"""),"Second Dose")</f>
        <v>Second Dose</v>
      </c>
    </row>
    <row r="30">
      <c r="A30" s="1">
        <f>IFERROR(__xludf.DUMMYFUNCTION("""COMPUTED_VALUE"""),44496.50857185185)</f>
        <v>44496.50857</v>
      </c>
      <c r="B30" s="2" t="str">
        <f>IFERROR(__xludf.DUMMYFUNCTION("""COMPUTED_VALUE"""),"msllikagupta@gmail.com")</f>
        <v>msllikagupta@gmail.com</v>
      </c>
      <c r="C30" s="2" t="str">
        <f>IFERROR(__xludf.DUMMYFUNCTION("""COMPUTED_VALUE"""),"Mallika Gupta")</f>
        <v>Mallika Gupta</v>
      </c>
      <c r="D30" s="2" t="str">
        <f>IFERROR(__xludf.DUMMYFUNCTION("""COMPUTED_VALUE"""),"IV Year")</f>
        <v>IV Year</v>
      </c>
      <c r="E30" s="2" t="str">
        <f>IFERROR(__xludf.DUMMYFUNCTION("""COMPUTED_VALUE"""),"B.El.Ed.")</f>
        <v>B.El.Ed.</v>
      </c>
      <c r="F30" s="2" t="str">
        <f>IFERROR(__xludf.DUMMYFUNCTION("""COMPUTED_VALUE"""),"18/1727")</f>
        <v>18/1727</v>
      </c>
      <c r="G30" s="2">
        <f>IFERROR(__xludf.DUMMYFUNCTION("""COMPUTED_VALUE"""),9.773559251E9)</f>
        <v>9773559251</v>
      </c>
      <c r="H30" s="2" t="str">
        <f>IFERROR(__xludf.DUMMYFUNCTION("""COMPUTED_VALUE"""),"Deepa Idnani")</f>
        <v>Deepa Idnani</v>
      </c>
      <c r="I30" s="2" t="str">
        <f>IFERROR(__xludf.DUMMYFUNCTION("""COMPUTED_VALUE"""),"More than 5 hours")</f>
        <v>More than 5 hours</v>
      </c>
      <c r="J30" s="2" t="str">
        <f>IFERROR(__xludf.DUMMYFUNCTION("""COMPUTED_VALUE"""),"Time saved in travelling, Easy access to online study material, Convenience to outstation students")</f>
        <v>Time saved in travelling, Easy access to online study material, Convenience to outstation students</v>
      </c>
      <c r="K30"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30" s="2">
        <f>IFERROR(__xludf.DUMMYFUNCTION("""COMPUTED_VALUE"""),6.0)</f>
        <v>6</v>
      </c>
      <c r="M30" s="2" t="str">
        <f>IFERROR(__xludf.DUMMYFUNCTION("""COMPUTED_VALUE"""),"Blended Learning (both)")</f>
        <v>Blended Learning (both)</v>
      </c>
      <c r="N30" s="2" t="str">
        <f>IFERROR(__xludf.DUMMYFUNCTION("""COMPUTED_VALUE"""),"Compulsion due to pandemic")</f>
        <v>Compulsion due to pandemic</v>
      </c>
      <c r="O30" s="2" t="str">
        <f>IFERROR(__xludf.DUMMYFUNCTION("""COMPUTED_VALUE"""),"Yes")</f>
        <v>Yes</v>
      </c>
      <c r="P30" s="2" t="str">
        <f>IFERROR(__xludf.DUMMYFUNCTION("""COMPUTED_VALUE"""),"Yes")</f>
        <v>Yes</v>
      </c>
      <c r="Q30" s="2" t="str">
        <f>IFERROR(__xludf.DUMMYFUNCTION("""COMPUTED_VALUE"""),"Yes")</f>
        <v>Yes</v>
      </c>
      <c r="R30" s="2" t="str">
        <f>IFERROR(__xludf.DUMMYFUNCTION("""COMPUTED_VALUE"""),"Yes")</f>
        <v>Yes</v>
      </c>
      <c r="S30" s="2" t="str">
        <f>IFERROR(__xludf.DUMMYFUNCTION("""COMPUTED_VALUE"""),"Yes")</f>
        <v>Yes</v>
      </c>
      <c r="T30" s="2" t="str">
        <f>IFERROR(__xludf.DUMMYFUNCTION("""COMPUTED_VALUE"""),"Offline")</f>
        <v>Offline</v>
      </c>
      <c r="U30" s="2" t="str">
        <f>IFERROR(__xludf.DUMMYFUNCTION("""COMPUTED_VALUE"""),"Yes")</f>
        <v>Yes</v>
      </c>
      <c r="V30" s="2" t="str">
        <f>IFERROR(__xludf.DUMMYFUNCTION("""COMPUTED_VALUE"""),"Support for mental and physical fitness of students")</f>
        <v>Support for mental and physical fitness of students</v>
      </c>
      <c r="W30" s="2"/>
      <c r="X30" s="2"/>
      <c r="Y3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0" s="2"/>
      <c r="AA30" s="2" t="str">
        <f>IFERROR(__xludf.DUMMYFUNCTION("""COMPUTED_VALUE"""),"None")</f>
        <v>None</v>
      </c>
      <c r="AB30" s="2" t="str">
        <f>IFERROR(__xludf.DUMMYFUNCTION("""COMPUTED_VALUE"""),"None")</f>
        <v>None</v>
      </c>
      <c r="AC30" s="2" t="str">
        <f>IFERROR(__xludf.DUMMYFUNCTION("""COMPUTED_VALUE"""),"Second Dose")</f>
        <v>Second Dose</v>
      </c>
    </row>
    <row r="31">
      <c r="A31" s="1">
        <f>IFERROR(__xludf.DUMMYFUNCTION("""COMPUTED_VALUE"""),44496.50862929398)</f>
        <v>44496.50863</v>
      </c>
      <c r="B31" s="2" t="str">
        <f>IFERROR(__xludf.DUMMYFUNCTION("""COMPUTED_VALUE"""),"vermanidhi3690@gmail.com")</f>
        <v>vermanidhi3690@gmail.com</v>
      </c>
      <c r="C31" s="2" t="str">
        <f>IFERROR(__xludf.DUMMYFUNCTION("""COMPUTED_VALUE"""),"Nidhi Verma")</f>
        <v>Nidhi Verma</v>
      </c>
      <c r="D31" s="2" t="str">
        <f>IFERROR(__xludf.DUMMYFUNCTION("""COMPUTED_VALUE"""),"III Year")</f>
        <v>III Year</v>
      </c>
      <c r="E31" s="2" t="str">
        <f>IFERROR(__xludf.DUMMYFUNCTION("""COMPUTED_VALUE"""),"B.El.Ed.")</f>
        <v>B.El.Ed.</v>
      </c>
      <c r="F31" s="2" t="str">
        <f>IFERROR(__xludf.DUMMYFUNCTION("""COMPUTED_VALUE"""),"19/2266")</f>
        <v>19/2266</v>
      </c>
      <c r="G31" s="2">
        <f>IFERROR(__xludf.DUMMYFUNCTION("""COMPUTED_VALUE"""),8.447505551E9)</f>
        <v>8447505551</v>
      </c>
      <c r="H31" s="2" t="str">
        <f>IFERROR(__xludf.DUMMYFUNCTION("""COMPUTED_VALUE"""),"Nisha ma'am ")</f>
        <v>Nisha ma'am </v>
      </c>
      <c r="I31" s="2" t="str">
        <f>IFERROR(__xludf.DUMMYFUNCTION("""COMPUTED_VALUE"""),"More than 5 hours")</f>
        <v>More than 5 hours</v>
      </c>
      <c r="J31" s="2" t="str">
        <f>IFERROR(__xludf.DUMMYFUNCTION("""COMPUTED_VALUE"""),"Time saved in travelling")</f>
        <v>Time saved in travelling</v>
      </c>
      <c r="K31" s="2" t="str">
        <f>IFERROR(__xludf.DUMMYFUNCTION("""COMPUTED_VALUE"""),"Lack of physical interaction and personal touch ‘")</f>
        <v>Lack of physical interaction and personal touch ‘</v>
      </c>
      <c r="L31" s="2">
        <f>IFERROR(__xludf.DUMMYFUNCTION("""COMPUTED_VALUE"""),4.0)</f>
        <v>4</v>
      </c>
      <c r="M31" s="2" t="str">
        <f>IFERROR(__xludf.DUMMYFUNCTION("""COMPUTED_VALUE"""),"Blended Learning (both)")</f>
        <v>Blended Learning (both)</v>
      </c>
      <c r="N31" s="2" t="str">
        <f>IFERROR(__xludf.DUMMYFUNCTION("""COMPUTED_VALUE"""),"Satisfactory")</f>
        <v>Satisfactory</v>
      </c>
      <c r="O31" s="2" t="str">
        <f>IFERROR(__xludf.DUMMYFUNCTION("""COMPUTED_VALUE"""),"Yes")</f>
        <v>Yes</v>
      </c>
      <c r="P31" s="2" t="str">
        <f>IFERROR(__xludf.DUMMYFUNCTION("""COMPUTED_VALUE"""),"Yes")</f>
        <v>Yes</v>
      </c>
      <c r="Q31" s="2" t="str">
        <f>IFERROR(__xludf.DUMMYFUNCTION("""COMPUTED_VALUE"""),"Yes")</f>
        <v>Yes</v>
      </c>
      <c r="R31" s="2" t="str">
        <f>IFERROR(__xludf.DUMMYFUNCTION("""COMPUTED_VALUE"""),"No")</f>
        <v>No</v>
      </c>
      <c r="S31" s="2" t="str">
        <f>IFERROR(__xludf.DUMMYFUNCTION("""COMPUTED_VALUE"""),"Yes")</f>
        <v>Yes</v>
      </c>
      <c r="T31" s="2" t="str">
        <f>IFERROR(__xludf.DUMMYFUNCTION("""COMPUTED_VALUE"""),"Online")</f>
        <v>Online</v>
      </c>
      <c r="U31" s="2" t="str">
        <f>IFERROR(__xludf.DUMMYFUNCTION("""COMPUTED_VALUE"""),"No")</f>
        <v>No</v>
      </c>
      <c r="V31" s="2" t="str">
        <f>IFERROR(__xludf.DUMMYFUNCTION("""COMPUTED_VALUE"""),"Workshops related to mental health should be there ,as in pandemic online classes and many other factors have declined our mental health")</f>
        <v>Workshops related to mental health should be there ,as in pandemic online classes and many other factors have declined our mental health</v>
      </c>
      <c r="W31" s="2"/>
      <c r="X31" s="2" t="str">
        <f>IFERROR(__xludf.DUMMYFUNCTION("""COMPUTED_VALUE"""),"Yes often")</f>
        <v>Yes often</v>
      </c>
      <c r="Y3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1" s="2" t="str">
        <f>IFERROR(__xludf.DUMMYFUNCTION("""COMPUTED_VALUE"""),"Workout , yoga , meditation , journaling , healthy  food ")</f>
        <v>Workout , yoga , meditation , journaling , healthy  food </v>
      </c>
      <c r="AA31" s="2" t="str">
        <f>IFERROR(__xludf.DUMMYFUNCTION("""COMPUTED_VALUE"""),"None")</f>
        <v>None</v>
      </c>
      <c r="AB31" s="2" t="str">
        <f>IFERROR(__xludf.DUMMYFUNCTION("""COMPUTED_VALUE"""),"Mild: Symptoms effectively managed at home")</f>
        <v>Mild: Symptoms effectively managed at home</v>
      </c>
      <c r="AC31" s="2" t="str">
        <f>IFERROR(__xludf.DUMMYFUNCTION("""COMPUTED_VALUE"""),"First Dose")</f>
        <v>First Dose</v>
      </c>
    </row>
    <row r="32">
      <c r="A32" s="1">
        <f>IFERROR(__xludf.DUMMYFUNCTION("""COMPUTED_VALUE"""),44496.50882578703)</f>
        <v>44496.50883</v>
      </c>
      <c r="B32" s="2" t="str">
        <f>IFERROR(__xludf.DUMMYFUNCTION("""COMPUTED_VALUE"""),"muskanmarwah28@gmail.com")</f>
        <v>muskanmarwah28@gmail.com</v>
      </c>
      <c r="C32" s="2" t="str">
        <f>IFERROR(__xludf.DUMMYFUNCTION("""COMPUTED_VALUE"""),"Muskan Marwah")</f>
        <v>Muskan Marwah</v>
      </c>
      <c r="D32" s="2" t="str">
        <f>IFERROR(__xludf.DUMMYFUNCTION("""COMPUTED_VALUE"""),"III Year")</f>
        <v>III Year</v>
      </c>
      <c r="E32" s="2" t="str">
        <f>IFERROR(__xludf.DUMMYFUNCTION("""COMPUTED_VALUE"""),"B.El.Ed.")</f>
        <v>B.El.Ed.</v>
      </c>
      <c r="F32" s="2" t="str">
        <f>IFERROR(__xludf.DUMMYFUNCTION("""COMPUTED_VALUE"""),"19/2117")</f>
        <v>19/2117</v>
      </c>
      <c r="G32" s="2">
        <f>IFERROR(__xludf.DUMMYFUNCTION("""COMPUTED_VALUE"""),9.818762655E9)</f>
        <v>9818762655</v>
      </c>
      <c r="H32" s="2" t="str">
        <f>IFERROR(__xludf.DUMMYFUNCTION("""COMPUTED_VALUE"""),"Mrs Nisha Dedhwal")</f>
        <v>Mrs Nisha Dedhwal</v>
      </c>
      <c r="I32" s="2" t="str">
        <f>IFERROR(__xludf.DUMMYFUNCTION("""COMPUTED_VALUE"""),"More than 5 hours")</f>
        <v>More than 5 hours</v>
      </c>
      <c r="J32" s="2" t="str">
        <f>IFERROR(__xludf.DUMMYFUNCTION("""COMPUTED_VALUE"""),"Time saved in travelling")</f>
        <v>Time saved in travelling</v>
      </c>
      <c r="K3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2" s="2">
        <f>IFERROR(__xludf.DUMMYFUNCTION("""COMPUTED_VALUE"""),4.0)</f>
        <v>4</v>
      </c>
      <c r="M32" s="2" t="str">
        <f>IFERROR(__xludf.DUMMYFUNCTION("""COMPUTED_VALUE"""),"Offline")</f>
        <v>Offline</v>
      </c>
      <c r="N32" s="2" t="str">
        <f>IFERROR(__xludf.DUMMYFUNCTION("""COMPUTED_VALUE"""),"Compulsion due to pandemic")</f>
        <v>Compulsion due to pandemic</v>
      </c>
      <c r="O32" s="2" t="str">
        <f>IFERROR(__xludf.DUMMYFUNCTION("""COMPUTED_VALUE"""),"Yes")</f>
        <v>Yes</v>
      </c>
      <c r="P32" s="2" t="str">
        <f>IFERROR(__xludf.DUMMYFUNCTION("""COMPUTED_VALUE"""),"Yes")</f>
        <v>Yes</v>
      </c>
      <c r="Q32" s="2" t="str">
        <f>IFERROR(__xludf.DUMMYFUNCTION("""COMPUTED_VALUE"""),"Yes")</f>
        <v>Yes</v>
      </c>
      <c r="R32" s="2" t="str">
        <f>IFERROR(__xludf.DUMMYFUNCTION("""COMPUTED_VALUE"""),"Yes")</f>
        <v>Yes</v>
      </c>
      <c r="S32" s="2" t="str">
        <f>IFERROR(__xludf.DUMMYFUNCTION("""COMPUTED_VALUE"""),"Yes")</f>
        <v>Yes</v>
      </c>
      <c r="T32" s="2" t="str">
        <f>IFERROR(__xludf.DUMMYFUNCTION("""COMPUTED_VALUE"""),"Online")</f>
        <v>Online</v>
      </c>
      <c r="U32" s="2" t="str">
        <f>IFERROR(__xludf.DUMMYFUNCTION("""COMPUTED_VALUE"""),"No")</f>
        <v>No</v>
      </c>
      <c r="V32" s="2" t="str">
        <f>IFERROR(__xludf.DUMMYFUNCTION("""COMPUTED_VALUE"""),"I want to be a part of english speaking activities to enhance my spoken english.")</f>
        <v>I want to be a part of english speaking activities to enhance my spoken english.</v>
      </c>
      <c r="W32" s="2"/>
      <c r="X32" s="2" t="str">
        <f>IFERROR(__xludf.DUMMYFUNCTION("""COMPUTED_VALUE"""),"Always in academic matters from the ones who are already experienced. ")</f>
        <v>Always in academic matters from the ones who are already experienced. </v>
      </c>
      <c r="Y3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2" s="2" t="str">
        <f>IFERROR(__xludf.DUMMYFUNCTION("""COMPUTED_VALUE"""),"I go for a walk in the evening while listening to music.")</f>
        <v>I go for a walk in the evening while listening to music.</v>
      </c>
      <c r="AA32" s="2" t="str">
        <f>IFERROR(__xludf.DUMMYFUNCTION("""COMPUTED_VALUE"""),"None")</f>
        <v>None</v>
      </c>
      <c r="AB32" s="2" t="str">
        <f>IFERROR(__xludf.DUMMYFUNCTION("""COMPUTED_VALUE"""),"None")</f>
        <v>None</v>
      </c>
      <c r="AC32" s="2" t="str">
        <f>IFERROR(__xludf.DUMMYFUNCTION("""COMPUTED_VALUE"""),"First Dose")</f>
        <v>First Dose</v>
      </c>
    </row>
    <row r="33">
      <c r="A33" s="1">
        <f>IFERROR(__xludf.DUMMYFUNCTION("""COMPUTED_VALUE"""),44496.508860254624)</f>
        <v>44496.50886</v>
      </c>
      <c r="B33" s="2" t="str">
        <f>IFERROR(__xludf.DUMMYFUNCTION("""COMPUTED_VALUE"""),"tabassum1504@gmail.com")</f>
        <v>tabassum1504@gmail.com</v>
      </c>
      <c r="C33" s="2" t="str">
        <f>IFERROR(__xludf.DUMMYFUNCTION("""COMPUTED_VALUE"""),"Tabassum Hussain")</f>
        <v>Tabassum Hussain</v>
      </c>
      <c r="D33" s="2" t="str">
        <f>IFERROR(__xludf.DUMMYFUNCTION("""COMPUTED_VALUE"""),"III Year")</f>
        <v>III Year</v>
      </c>
      <c r="E33" s="2" t="str">
        <f>IFERROR(__xludf.DUMMYFUNCTION("""COMPUTED_VALUE"""),"B.El.Ed.")</f>
        <v>B.El.Ed.</v>
      </c>
      <c r="F33" s="2" t="str">
        <f>IFERROR(__xludf.DUMMYFUNCTION("""COMPUTED_VALUE"""),"19/2182")</f>
        <v>19/2182</v>
      </c>
      <c r="G33" s="2">
        <f>IFERROR(__xludf.DUMMYFUNCTION("""COMPUTED_VALUE"""),7.982979297E9)</f>
        <v>7982979297</v>
      </c>
      <c r="H33" s="2" t="str">
        <f>IFERROR(__xludf.DUMMYFUNCTION("""COMPUTED_VALUE"""),"Nisha ")</f>
        <v>Nisha </v>
      </c>
      <c r="I33" s="2" t="str">
        <f>IFERROR(__xludf.DUMMYFUNCTION("""COMPUTED_VALUE"""),"More than 5 hours")</f>
        <v>More than 5 hours</v>
      </c>
      <c r="J33" s="2" t="str">
        <f>IFERROR(__xludf.DUMMYFUNCTION("""COMPUTED_VALUE"""),"Time saved in travelling, Easy access to online study material, Convenience to outstation students")</f>
        <v>Time saved in travelling, Easy access to online study material, Convenience to outstation students</v>
      </c>
      <c r="K3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3" s="2">
        <f>IFERROR(__xludf.DUMMYFUNCTION("""COMPUTED_VALUE"""),6.0)</f>
        <v>6</v>
      </c>
      <c r="M33" s="2" t="str">
        <f>IFERROR(__xludf.DUMMYFUNCTION("""COMPUTED_VALUE"""),"Blended Learning (both)")</f>
        <v>Blended Learning (both)</v>
      </c>
      <c r="N33" s="2" t="str">
        <f>IFERROR(__xludf.DUMMYFUNCTION("""COMPUTED_VALUE"""),"Compulsion due to pandemic")</f>
        <v>Compulsion due to pandemic</v>
      </c>
      <c r="O33" s="2" t="str">
        <f>IFERROR(__xludf.DUMMYFUNCTION("""COMPUTED_VALUE"""),"Yes")</f>
        <v>Yes</v>
      </c>
      <c r="P33" s="2" t="str">
        <f>IFERROR(__xludf.DUMMYFUNCTION("""COMPUTED_VALUE"""),"Yes")</f>
        <v>Yes</v>
      </c>
      <c r="Q33" s="2" t="str">
        <f>IFERROR(__xludf.DUMMYFUNCTION("""COMPUTED_VALUE"""),"Yes")</f>
        <v>Yes</v>
      </c>
      <c r="R33" s="2" t="str">
        <f>IFERROR(__xludf.DUMMYFUNCTION("""COMPUTED_VALUE"""),"Yes")</f>
        <v>Yes</v>
      </c>
      <c r="S33" s="2" t="str">
        <f>IFERROR(__xludf.DUMMYFUNCTION("""COMPUTED_VALUE"""),"Yes")</f>
        <v>Yes</v>
      </c>
      <c r="T33" s="2" t="str">
        <f>IFERROR(__xludf.DUMMYFUNCTION("""COMPUTED_VALUE"""),"Online")</f>
        <v>Online</v>
      </c>
      <c r="U33" s="2" t="str">
        <f>IFERROR(__xludf.DUMMYFUNCTION("""COMPUTED_VALUE"""),"No")</f>
        <v>No</v>
      </c>
      <c r="V33" s="2" t="str">
        <f>IFERROR(__xludf.DUMMYFUNCTION("""COMPUTED_VALUE"""),"No")</f>
        <v>No</v>
      </c>
      <c r="W33" s="2" t="str">
        <f>IFERROR(__xludf.DUMMYFUNCTION("""COMPUTED_VALUE"""),"Discussion on mental health")</f>
        <v>Discussion on mental health</v>
      </c>
      <c r="X33" s="2" t="str">
        <f>IFERROR(__xludf.DUMMYFUNCTION("""COMPUTED_VALUE"""),"No")</f>
        <v>No</v>
      </c>
      <c r="Y3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33" s="2" t="str">
        <f>IFERROR(__xludf.DUMMYFUNCTION("""COMPUTED_VALUE"""),"Nothing")</f>
        <v>Nothing</v>
      </c>
      <c r="AA33" s="2" t="str">
        <f>IFERROR(__xludf.DUMMYFUNCTION("""COMPUTED_VALUE"""),"None")</f>
        <v>None</v>
      </c>
      <c r="AB33" s="2" t="str">
        <f>IFERROR(__xludf.DUMMYFUNCTION("""COMPUTED_VALUE"""),"None")</f>
        <v>None</v>
      </c>
      <c r="AC33" s="2" t="str">
        <f>IFERROR(__xludf.DUMMYFUNCTION("""COMPUTED_VALUE"""),"None")</f>
        <v>None</v>
      </c>
    </row>
    <row r="34">
      <c r="A34" s="1">
        <f>IFERROR(__xludf.DUMMYFUNCTION("""COMPUTED_VALUE"""),44496.5089796875)</f>
        <v>44496.50898</v>
      </c>
      <c r="B34" s="2" t="str">
        <f>IFERROR(__xludf.DUMMYFUNCTION("""COMPUTED_VALUE"""),"kritika.ks0611@gmail.com")</f>
        <v>kritika.ks0611@gmail.com</v>
      </c>
      <c r="C34" s="2" t="str">
        <f>IFERROR(__xludf.DUMMYFUNCTION("""COMPUTED_VALUE"""),"Kritika sharma")</f>
        <v>Kritika sharma</v>
      </c>
      <c r="D34" s="2" t="str">
        <f>IFERROR(__xludf.DUMMYFUNCTION("""COMPUTED_VALUE"""),"III Year")</f>
        <v>III Year</v>
      </c>
      <c r="E34" s="2" t="str">
        <f>IFERROR(__xludf.DUMMYFUNCTION("""COMPUTED_VALUE"""),"B.El.Ed.")</f>
        <v>B.El.Ed.</v>
      </c>
      <c r="F34" s="2" t="str">
        <f>IFERROR(__xludf.DUMMYFUNCTION("""COMPUTED_VALUE"""),"19/2267")</f>
        <v>19/2267</v>
      </c>
      <c r="G34" s="2"/>
      <c r="H34" s="2" t="str">
        <f>IFERROR(__xludf.DUMMYFUNCTION("""COMPUTED_VALUE"""),"Nisha Dedhawal")</f>
        <v>Nisha Dedhawal</v>
      </c>
      <c r="I34" s="2" t="str">
        <f>IFERROR(__xludf.DUMMYFUNCTION("""COMPUTED_VALUE"""),"More than 5 hours")</f>
        <v>More than 5 hours</v>
      </c>
      <c r="J34" s="2" t="str">
        <f>IFERROR(__xludf.DUMMYFUNCTION("""COMPUTED_VALUE"""),"Time saved in travelling")</f>
        <v>Time saved in travelling</v>
      </c>
      <c r="K34" s="2" t="str">
        <f>IFERROR(__xludf.DUMMYFUNCTION("""COMPUTED_VALUE"""),"Network related disruptions, Lack of physical interaction and personal touch ‘, Students are sometimes less involved/engaged (leave the class in between), Health problems such as decreased eyesight")</f>
        <v>Network related disruptions, Lack of physical interaction and personal touch ‘, Students are sometimes less involved/engaged (leave the class in between), Health problems such as decreased eyesight</v>
      </c>
      <c r="L34" s="2">
        <f>IFERROR(__xludf.DUMMYFUNCTION("""COMPUTED_VALUE"""),5.0)</f>
        <v>5</v>
      </c>
      <c r="M34" s="2" t="str">
        <f>IFERROR(__xludf.DUMMYFUNCTION("""COMPUTED_VALUE"""),"Blended Learning (both)")</f>
        <v>Blended Learning (both)</v>
      </c>
      <c r="N34" s="2" t="str">
        <f>IFERROR(__xludf.DUMMYFUNCTION("""COMPUTED_VALUE"""),"Compulsion due to pandemic")</f>
        <v>Compulsion due to pandemic</v>
      </c>
      <c r="O34" s="2" t="str">
        <f>IFERROR(__xludf.DUMMYFUNCTION("""COMPUTED_VALUE"""),"Yes")</f>
        <v>Yes</v>
      </c>
      <c r="P34" s="2" t="str">
        <f>IFERROR(__xludf.DUMMYFUNCTION("""COMPUTED_VALUE"""),"Yes")</f>
        <v>Yes</v>
      </c>
      <c r="Q34" s="2" t="str">
        <f>IFERROR(__xludf.DUMMYFUNCTION("""COMPUTED_VALUE"""),"Yes")</f>
        <v>Yes</v>
      </c>
      <c r="R34" s="2" t="str">
        <f>IFERROR(__xludf.DUMMYFUNCTION("""COMPUTED_VALUE"""),"Yes")</f>
        <v>Yes</v>
      </c>
      <c r="S34" s="2" t="str">
        <f>IFERROR(__xludf.DUMMYFUNCTION("""COMPUTED_VALUE"""),"Yes")</f>
        <v>Yes</v>
      </c>
      <c r="T34" s="2" t="str">
        <f>IFERROR(__xludf.DUMMYFUNCTION("""COMPUTED_VALUE"""),"Offline")</f>
        <v>Offline</v>
      </c>
      <c r="U34" s="2" t="str">
        <f>IFERROR(__xludf.DUMMYFUNCTION("""COMPUTED_VALUE"""),"No")</f>
        <v>No</v>
      </c>
      <c r="V34" s="2" t="str">
        <f>IFERROR(__xludf.DUMMYFUNCTION("""COMPUTED_VALUE"""),"Yes")</f>
        <v>Yes</v>
      </c>
      <c r="W34" s="2" t="str">
        <f>IFERROR(__xludf.DUMMYFUNCTION("""COMPUTED_VALUE"""),"To be advised about career opportunities ")</f>
        <v>To be advised about career opportunities </v>
      </c>
      <c r="X34" s="2" t="str">
        <f>IFERROR(__xludf.DUMMYFUNCTION("""COMPUTED_VALUE"""),"No")</f>
        <v>No</v>
      </c>
      <c r="Y3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4" s="2"/>
      <c r="AA34" s="2" t="str">
        <f>IFERROR(__xludf.DUMMYFUNCTION("""COMPUTED_VALUE"""),"Mild: Family members ocassionally short-tempered with one another;no physical violence.")</f>
        <v>Mild: Family members ocassionally short-tempered with one another;no physical violence.</v>
      </c>
      <c r="AB34" s="2" t="str">
        <f>IFERROR(__xludf.DUMMYFUNCTION("""COMPUTED_VALUE"""),"Mild: Symptoms effectively managed at home")</f>
        <v>Mild: Symptoms effectively managed at home</v>
      </c>
      <c r="AC34" s="2" t="str">
        <f>IFERROR(__xludf.DUMMYFUNCTION("""COMPUTED_VALUE"""),"Second Dose")</f>
        <v>Second Dose</v>
      </c>
    </row>
    <row r="35">
      <c r="A35" s="1">
        <f>IFERROR(__xludf.DUMMYFUNCTION("""COMPUTED_VALUE"""),44496.50959599536)</f>
        <v>44496.5096</v>
      </c>
      <c r="B35" s="2" t="str">
        <f>IFERROR(__xludf.DUMMYFUNCTION("""COMPUTED_VALUE"""),"pragya27v@gmail.com")</f>
        <v>pragya27v@gmail.com</v>
      </c>
      <c r="C35" s="2" t="str">
        <f>IFERROR(__xludf.DUMMYFUNCTION("""COMPUTED_VALUE"""),"Pragya")</f>
        <v>Pragya</v>
      </c>
      <c r="D35" s="2" t="str">
        <f>IFERROR(__xludf.DUMMYFUNCTION("""COMPUTED_VALUE"""),"IV Year")</f>
        <v>IV Year</v>
      </c>
      <c r="E35" s="2" t="str">
        <f>IFERROR(__xludf.DUMMYFUNCTION("""COMPUTED_VALUE"""),"B.El.Ed.")</f>
        <v>B.El.Ed.</v>
      </c>
      <c r="F35" s="2" t="str">
        <f>IFERROR(__xludf.DUMMYFUNCTION("""COMPUTED_VALUE"""),"18/2113")</f>
        <v>18/2113</v>
      </c>
      <c r="G35" s="2">
        <f>IFERROR(__xludf.DUMMYFUNCTION("""COMPUTED_VALUE"""),9.870114918E9)</f>
        <v>9870114918</v>
      </c>
      <c r="H35" s="2" t="str">
        <f>IFERROR(__xludf.DUMMYFUNCTION("""COMPUTED_VALUE"""),"Deepa mam")</f>
        <v>Deepa mam</v>
      </c>
      <c r="I35" s="2" t="str">
        <f>IFERROR(__xludf.DUMMYFUNCTION("""COMPUTED_VALUE"""),"4-5 hours")</f>
        <v>4-5 hours</v>
      </c>
      <c r="J35" s="2" t="str">
        <f>IFERROR(__xludf.DUMMYFUNCTION("""COMPUTED_VALUE"""),"Time saved in travelling")</f>
        <v>Time saved in travelling</v>
      </c>
      <c r="K35" s="2" t="str">
        <f>IFERROR(__xludf.DUMMYFUNCTION("""COMPUTED_VALUE"""),"Lack of physical interaction and personal touch ‘")</f>
        <v>Lack of physical interaction and personal touch ‘</v>
      </c>
      <c r="L35" s="2">
        <f>IFERROR(__xludf.DUMMYFUNCTION("""COMPUTED_VALUE"""),4.0)</f>
        <v>4</v>
      </c>
      <c r="M35" s="2" t="str">
        <f>IFERROR(__xludf.DUMMYFUNCTION("""COMPUTED_VALUE"""),"Offline")</f>
        <v>Offline</v>
      </c>
      <c r="N35" s="2" t="str">
        <f>IFERROR(__xludf.DUMMYFUNCTION("""COMPUTED_VALUE"""),"Not Satisfactory")</f>
        <v>Not Satisfactory</v>
      </c>
      <c r="O35" s="2" t="str">
        <f>IFERROR(__xludf.DUMMYFUNCTION("""COMPUTED_VALUE"""),"Yes")</f>
        <v>Yes</v>
      </c>
      <c r="P35" s="2" t="str">
        <f>IFERROR(__xludf.DUMMYFUNCTION("""COMPUTED_VALUE"""),"Yes")</f>
        <v>Yes</v>
      </c>
      <c r="Q35" s="2" t="str">
        <f>IFERROR(__xludf.DUMMYFUNCTION("""COMPUTED_VALUE"""),"Yes")</f>
        <v>Yes</v>
      </c>
      <c r="R35" s="2" t="str">
        <f>IFERROR(__xludf.DUMMYFUNCTION("""COMPUTED_VALUE"""),"Yes")</f>
        <v>Yes</v>
      </c>
      <c r="S35" s="2" t="str">
        <f>IFERROR(__xludf.DUMMYFUNCTION("""COMPUTED_VALUE"""),"Yes")</f>
        <v>Yes</v>
      </c>
      <c r="T35" s="2" t="str">
        <f>IFERROR(__xludf.DUMMYFUNCTION("""COMPUTED_VALUE"""),"Online")</f>
        <v>Online</v>
      </c>
      <c r="U35" s="2" t="str">
        <f>IFERROR(__xludf.DUMMYFUNCTION("""COMPUTED_VALUE"""),"No")</f>
        <v>No</v>
      </c>
      <c r="V35" s="2" t="str">
        <f>IFERROR(__xludf.DUMMYFUNCTION("""COMPUTED_VALUE"""),"No")</f>
        <v>No</v>
      </c>
      <c r="W35" s="2"/>
      <c r="X35" s="2" t="str">
        <f>IFERROR(__xludf.DUMMYFUNCTION("""COMPUTED_VALUE"""),"Yes")</f>
        <v>Yes</v>
      </c>
      <c r="Y3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5" s="2" t="str">
        <f>IFERROR(__xludf.DUMMYFUNCTION("""COMPUTED_VALUE"""),"Music and morning walk")</f>
        <v>Music and morning walk</v>
      </c>
      <c r="AA35"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5" s="2" t="str">
        <f>IFERROR(__xludf.DUMMYFUNCTION("""COMPUTED_VALUE"""),"Mild: Symptoms effectively managed at home")</f>
        <v>Mild: Symptoms effectively managed at home</v>
      </c>
      <c r="AC35" s="2" t="str">
        <f>IFERROR(__xludf.DUMMYFUNCTION("""COMPUTED_VALUE"""),"First Dose")</f>
        <v>First Dose</v>
      </c>
    </row>
    <row r="36">
      <c r="A36" s="1">
        <f>IFERROR(__xludf.DUMMYFUNCTION("""COMPUTED_VALUE"""),44496.50965337963)</f>
        <v>44496.50965</v>
      </c>
      <c r="B36" s="2" t="str">
        <f>IFERROR(__xludf.DUMMYFUNCTION("""COMPUTED_VALUE"""),"tyagishruti021@gmail.com")</f>
        <v>tyagishruti021@gmail.com</v>
      </c>
      <c r="C36" s="2" t="str">
        <f>IFERROR(__xludf.DUMMYFUNCTION("""COMPUTED_VALUE"""),"Shruti Tyagi")</f>
        <v>Shruti Tyagi</v>
      </c>
      <c r="D36" s="2" t="str">
        <f>IFERROR(__xludf.DUMMYFUNCTION("""COMPUTED_VALUE"""),"IV Year")</f>
        <v>IV Year</v>
      </c>
      <c r="E36" s="2" t="str">
        <f>IFERROR(__xludf.DUMMYFUNCTION("""COMPUTED_VALUE"""),"B.El.Ed.")</f>
        <v>B.El.Ed.</v>
      </c>
      <c r="F36" s="2" t="str">
        <f>IFERROR(__xludf.DUMMYFUNCTION("""COMPUTED_VALUE"""),"18/2028")</f>
        <v>18/2028</v>
      </c>
      <c r="G36" s="2">
        <f>IFERROR(__xludf.DUMMYFUNCTION("""COMPUTED_VALUE"""),7.982268177E9)</f>
        <v>7982268177</v>
      </c>
      <c r="H36" s="2" t="str">
        <f>IFERROR(__xludf.DUMMYFUNCTION("""COMPUTED_VALUE"""),"Mr. Sanjit Kumar Das")</f>
        <v>Mr. Sanjit Kumar Das</v>
      </c>
      <c r="I36" s="2" t="str">
        <f>IFERROR(__xludf.DUMMYFUNCTION("""COMPUTED_VALUE"""),"More than 5 hours")</f>
        <v>More than 5 hours</v>
      </c>
      <c r="J36" s="2" t="str">
        <f>IFERROR(__xludf.DUMMYFUNCTION("""COMPUTED_VALUE"""),"Time saved in travelling, Easy access to online study material")</f>
        <v>Time saved in travelling, Easy access to online study material</v>
      </c>
      <c r="K3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36" s="2">
        <f>IFERROR(__xludf.DUMMYFUNCTION("""COMPUTED_VALUE"""),8.0)</f>
        <v>8</v>
      </c>
      <c r="M36" s="2" t="str">
        <f>IFERROR(__xludf.DUMMYFUNCTION("""COMPUTED_VALUE"""),"Blended Learning (both)")</f>
        <v>Blended Learning (both)</v>
      </c>
      <c r="N36" s="2" t="str">
        <f>IFERROR(__xludf.DUMMYFUNCTION("""COMPUTED_VALUE"""),"Satisfactory")</f>
        <v>Satisfactory</v>
      </c>
      <c r="O36" s="2" t="str">
        <f>IFERROR(__xludf.DUMMYFUNCTION("""COMPUTED_VALUE"""),"Yes")</f>
        <v>Yes</v>
      </c>
      <c r="P36" s="2" t="str">
        <f>IFERROR(__xludf.DUMMYFUNCTION("""COMPUTED_VALUE"""),"Yes")</f>
        <v>Yes</v>
      </c>
      <c r="Q36" s="2" t="str">
        <f>IFERROR(__xludf.DUMMYFUNCTION("""COMPUTED_VALUE"""),"Yes")</f>
        <v>Yes</v>
      </c>
      <c r="R36" s="2" t="str">
        <f>IFERROR(__xludf.DUMMYFUNCTION("""COMPUTED_VALUE"""),"Yes")</f>
        <v>Yes</v>
      </c>
      <c r="S36" s="2" t="str">
        <f>IFERROR(__xludf.DUMMYFUNCTION("""COMPUTED_VALUE"""),"Yes")</f>
        <v>Yes</v>
      </c>
      <c r="T36" s="2" t="str">
        <f>IFERROR(__xludf.DUMMYFUNCTION("""COMPUTED_VALUE"""),"Online")</f>
        <v>Online</v>
      </c>
      <c r="U36" s="2" t="str">
        <f>IFERROR(__xludf.DUMMYFUNCTION("""COMPUTED_VALUE"""),"No")</f>
        <v>No</v>
      </c>
      <c r="V36" s="2" t="str">
        <f>IFERROR(__xludf.DUMMYFUNCTION("""COMPUTED_VALUE"""),"More information can be given about future options of B.El.Ed students. ")</f>
        <v>More information can be given about future options of B.El.Ed students. </v>
      </c>
      <c r="W36" s="2" t="str">
        <f>IFERROR(__xludf.DUMMYFUNCTION("""COMPUTED_VALUE"""),"I would really appreciate if all of my doubts related to internship gets solved.")</f>
        <v>I would really appreciate if all of my doubts related to internship gets solved.</v>
      </c>
      <c r="X36" s="2" t="str">
        <f>IFERROR(__xludf.DUMMYFUNCTION("""COMPUTED_VALUE"""),"Yes ,in academic matters because sometimes I face too much stress related to my work and I'm preparing for other exams as well so managing time is very difficult.")</f>
        <v>Yes ,in academic matters because sometimes I face too much stress related to my work and I'm preparing for other exams as well so managing time is very difficult.</v>
      </c>
      <c r="Y3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6" s="2" t="str">
        <f>IFERROR(__xludf.DUMMYFUNCTION("""COMPUTED_VALUE"""),"Staying away from social media. ")</f>
        <v>Staying away from social media. </v>
      </c>
      <c r="AA36" s="2" t="str">
        <f>IFERROR(__xludf.DUMMYFUNCTION("""COMPUTED_VALUE"""),"None")</f>
        <v>None</v>
      </c>
      <c r="AB36" s="2" t="str">
        <f>IFERROR(__xludf.DUMMYFUNCTION("""COMPUTED_VALUE"""),"None")</f>
        <v>None</v>
      </c>
      <c r="AC36" s="2" t="str">
        <f>IFERROR(__xludf.DUMMYFUNCTION("""COMPUTED_VALUE"""),"None")</f>
        <v>None</v>
      </c>
    </row>
    <row r="37">
      <c r="A37" s="1">
        <f>IFERROR(__xludf.DUMMYFUNCTION("""COMPUTED_VALUE"""),44496.50982071759)</f>
        <v>44496.50982</v>
      </c>
      <c r="B37" s="2" t="str">
        <f>IFERROR(__xludf.DUMMYFUNCTION("""COMPUTED_VALUE"""),"sonisneha422@gmail.com")</f>
        <v>sonisneha422@gmail.com</v>
      </c>
      <c r="C37" s="2" t="str">
        <f>IFERROR(__xludf.DUMMYFUNCTION("""COMPUTED_VALUE"""),"Sneha Soni")</f>
        <v>Sneha Soni</v>
      </c>
      <c r="D37" s="2" t="str">
        <f>IFERROR(__xludf.DUMMYFUNCTION("""COMPUTED_VALUE"""),"III Year")</f>
        <v>III Year</v>
      </c>
      <c r="E37" s="2" t="str">
        <f>IFERROR(__xludf.DUMMYFUNCTION("""COMPUTED_VALUE"""),"B.El.Ed.")</f>
        <v>B.El.Ed.</v>
      </c>
      <c r="F37" s="2" t="str">
        <f>IFERROR(__xludf.DUMMYFUNCTION("""COMPUTED_VALUE"""),"19/2186")</f>
        <v>19/2186</v>
      </c>
      <c r="G37" s="2">
        <f>IFERROR(__xludf.DUMMYFUNCTION("""COMPUTED_VALUE"""),9.643493324E9)</f>
        <v>9643493324</v>
      </c>
      <c r="H37" s="2" t="str">
        <f>IFERROR(__xludf.DUMMYFUNCTION("""COMPUTED_VALUE"""),"Nisha Mam")</f>
        <v>Nisha Mam</v>
      </c>
      <c r="I37" s="2" t="str">
        <f>IFERROR(__xludf.DUMMYFUNCTION("""COMPUTED_VALUE"""),"More than 5 hours")</f>
        <v>More than 5 hours</v>
      </c>
      <c r="J37" s="2" t="str">
        <f>IFERROR(__xludf.DUMMYFUNCTION("""COMPUTED_VALUE"""),"Time saved in travelling")</f>
        <v>Time saved in travelling</v>
      </c>
      <c r="K3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7" s="2">
        <f>IFERROR(__xludf.DUMMYFUNCTION("""COMPUTED_VALUE"""),3.0)</f>
        <v>3</v>
      </c>
      <c r="M37" s="2" t="str">
        <f>IFERROR(__xludf.DUMMYFUNCTION("""COMPUTED_VALUE"""),"Blended Learning (both)")</f>
        <v>Blended Learning (both)</v>
      </c>
      <c r="N37" s="2" t="str">
        <f>IFERROR(__xludf.DUMMYFUNCTION("""COMPUTED_VALUE"""),"Compulsion due to pandemic")</f>
        <v>Compulsion due to pandemic</v>
      </c>
      <c r="O37" s="2" t="str">
        <f>IFERROR(__xludf.DUMMYFUNCTION("""COMPUTED_VALUE"""),"No")</f>
        <v>No</v>
      </c>
      <c r="P37" s="2" t="str">
        <f>IFERROR(__xludf.DUMMYFUNCTION("""COMPUTED_VALUE"""),"Yes")</f>
        <v>Yes</v>
      </c>
      <c r="Q37" s="2" t="str">
        <f>IFERROR(__xludf.DUMMYFUNCTION("""COMPUTED_VALUE"""),"Yes")</f>
        <v>Yes</v>
      </c>
      <c r="R37" s="2" t="str">
        <f>IFERROR(__xludf.DUMMYFUNCTION("""COMPUTED_VALUE"""),"Yes")</f>
        <v>Yes</v>
      </c>
      <c r="S37" s="2" t="str">
        <f>IFERROR(__xludf.DUMMYFUNCTION("""COMPUTED_VALUE"""),"No")</f>
        <v>No</v>
      </c>
      <c r="T37" s="2" t="str">
        <f>IFERROR(__xludf.DUMMYFUNCTION("""COMPUTED_VALUE"""),"Online")</f>
        <v>Online</v>
      </c>
      <c r="U37" s="2" t="str">
        <f>IFERROR(__xludf.DUMMYFUNCTION("""COMPUTED_VALUE"""),"No")</f>
        <v>No</v>
      </c>
      <c r="V37" s="2" t="str">
        <f>IFERROR(__xludf.DUMMYFUNCTION("""COMPUTED_VALUE"""),"No, ")</f>
        <v>No, </v>
      </c>
      <c r="W37" s="2"/>
      <c r="X37" s="2"/>
      <c r="Y3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7" s="2"/>
      <c r="AA37" s="2"/>
      <c r="AB37" s="2"/>
      <c r="AC37" s="2" t="str">
        <f>IFERROR(__xludf.DUMMYFUNCTION("""COMPUTED_VALUE"""),"Second Dose")</f>
        <v>Second Dose</v>
      </c>
    </row>
    <row r="38">
      <c r="A38" s="1">
        <f>IFERROR(__xludf.DUMMYFUNCTION("""COMPUTED_VALUE"""),44496.51029962963)</f>
        <v>44496.5103</v>
      </c>
      <c r="B38" s="2" t="str">
        <f>IFERROR(__xludf.DUMMYFUNCTION("""COMPUTED_VALUE"""),"varuna1611singh@gmail.com")</f>
        <v>varuna1611singh@gmail.com</v>
      </c>
      <c r="C38" s="2" t="str">
        <f>IFERROR(__xludf.DUMMYFUNCTION("""COMPUTED_VALUE"""),"Varuna Singh")</f>
        <v>Varuna Singh</v>
      </c>
      <c r="D38" s="2" t="str">
        <f>IFERROR(__xludf.DUMMYFUNCTION("""COMPUTED_VALUE"""),"IV Year")</f>
        <v>IV Year</v>
      </c>
      <c r="E38" s="2" t="str">
        <f>IFERROR(__xludf.DUMMYFUNCTION("""COMPUTED_VALUE"""),"B.El.Ed.")</f>
        <v>B.El.Ed.</v>
      </c>
      <c r="F38" s="2" t="str">
        <f>IFERROR(__xludf.DUMMYFUNCTION("""COMPUTED_VALUE"""),"18/1665")</f>
        <v>18/1665</v>
      </c>
      <c r="G38" s="2">
        <f>IFERROR(__xludf.DUMMYFUNCTION("""COMPUTED_VALUE"""),9.821131977E9)</f>
        <v>9821131977</v>
      </c>
      <c r="H38" s="2" t="str">
        <f>IFERROR(__xludf.DUMMYFUNCTION("""COMPUTED_VALUE"""),"Sanjit sir ")</f>
        <v>Sanjit sir </v>
      </c>
      <c r="I38" s="2" t="str">
        <f>IFERROR(__xludf.DUMMYFUNCTION("""COMPUTED_VALUE"""),"More than 5 hours")</f>
        <v>More than 5 hours</v>
      </c>
      <c r="J38" s="2" t="str">
        <f>IFERROR(__xludf.DUMMYFUNCTION("""COMPUTED_VALUE"""),"Time saved in travelling, Easy access to online study material")</f>
        <v>Time saved in travelling, Easy access to online study material</v>
      </c>
      <c r="K3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8" s="2">
        <f>IFERROR(__xludf.DUMMYFUNCTION("""COMPUTED_VALUE"""),6.0)</f>
        <v>6</v>
      </c>
      <c r="M38" s="2" t="str">
        <f>IFERROR(__xludf.DUMMYFUNCTION("""COMPUTED_VALUE"""),"Blended Learning (both)")</f>
        <v>Blended Learning (both)</v>
      </c>
      <c r="N38" s="2" t="str">
        <f>IFERROR(__xludf.DUMMYFUNCTION("""COMPUTED_VALUE"""),"Satisfactory")</f>
        <v>Satisfactory</v>
      </c>
      <c r="O38" s="2" t="str">
        <f>IFERROR(__xludf.DUMMYFUNCTION("""COMPUTED_VALUE"""),"Yes")</f>
        <v>Yes</v>
      </c>
      <c r="P38" s="2" t="str">
        <f>IFERROR(__xludf.DUMMYFUNCTION("""COMPUTED_VALUE"""),"No")</f>
        <v>No</v>
      </c>
      <c r="Q38" s="2" t="str">
        <f>IFERROR(__xludf.DUMMYFUNCTION("""COMPUTED_VALUE"""),"Yes")</f>
        <v>Yes</v>
      </c>
      <c r="R38" s="2" t="str">
        <f>IFERROR(__xludf.DUMMYFUNCTION("""COMPUTED_VALUE"""),"Yes")</f>
        <v>Yes</v>
      </c>
      <c r="S38" s="2" t="str">
        <f>IFERROR(__xludf.DUMMYFUNCTION("""COMPUTED_VALUE"""),"Yes")</f>
        <v>Yes</v>
      </c>
      <c r="T38" s="2" t="str">
        <f>IFERROR(__xludf.DUMMYFUNCTION("""COMPUTED_VALUE"""),"Online")</f>
        <v>Online</v>
      </c>
      <c r="U38" s="2" t="str">
        <f>IFERROR(__xludf.DUMMYFUNCTION("""COMPUTED_VALUE"""),"No")</f>
        <v>No</v>
      </c>
      <c r="V38" s="2" t="str">
        <f>IFERROR(__xludf.DUMMYFUNCTION("""COMPUTED_VALUE"""),"No")</f>
        <v>No</v>
      </c>
      <c r="W38" s="2" t="str">
        <f>IFERROR(__xludf.DUMMYFUNCTION("""COMPUTED_VALUE"""),"That during internship it is very difficult to get the content of the teaching asap so that we can make the lesson plans on time or teachers can talk to school and give our schedule dates of teaching and tell schools teachers to provide content. ")</f>
        <v>That during internship it is very difficult to get the content of the teaching asap so that we can make the lesson plans on time or teachers can talk to school and give our schedule dates of teaching and tell schools teachers to provide content. </v>
      </c>
      <c r="X38" s="2" t="str">
        <f>IFERROR(__xludf.DUMMYFUNCTION("""COMPUTED_VALUE"""),"No ")</f>
        <v>No </v>
      </c>
      <c r="Y3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8" s="2" t="str">
        <f>IFERROR(__xludf.DUMMYFUNCTION("""COMPUTED_VALUE"""),"Leave the phone aside. ")</f>
        <v>Leave the phone aside. </v>
      </c>
      <c r="AA38" s="2" t="str">
        <f>IFERROR(__xludf.DUMMYFUNCTION("""COMPUTED_VALUE"""),"None")</f>
        <v>None</v>
      </c>
      <c r="AB38" s="2" t="str">
        <f>IFERROR(__xludf.DUMMYFUNCTION("""COMPUTED_VALUE"""),"Mild: Symptoms effectively managed at home")</f>
        <v>Mild: Symptoms effectively managed at home</v>
      </c>
      <c r="AC38" s="2" t="str">
        <f>IFERROR(__xludf.DUMMYFUNCTION("""COMPUTED_VALUE"""),"First Dose")</f>
        <v>First Dose</v>
      </c>
    </row>
    <row r="39">
      <c r="A39" s="1">
        <f>IFERROR(__xludf.DUMMYFUNCTION("""COMPUTED_VALUE"""),44496.51143162037)</f>
        <v>44496.51143</v>
      </c>
      <c r="B39" s="2" t="str">
        <f>IFERROR(__xludf.DUMMYFUNCTION("""COMPUTED_VALUE"""),"siddiquitarbia@gmail.com")</f>
        <v>siddiquitarbia@gmail.com</v>
      </c>
      <c r="C39" s="2" t="str">
        <f>IFERROR(__xludf.DUMMYFUNCTION("""COMPUTED_VALUE"""),"Tarbia Siddiqui ")</f>
        <v>Tarbia Siddiqui </v>
      </c>
      <c r="D39" s="2" t="str">
        <f>IFERROR(__xludf.DUMMYFUNCTION("""COMPUTED_VALUE"""),"III Year")</f>
        <v>III Year</v>
      </c>
      <c r="E39" s="2" t="str">
        <f>IFERROR(__xludf.DUMMYFUNCTION("""COMPUTED_VALUE"""),"B.El.Ed.")</f>
        <v>B.El.Ed.</v>
      </c>
      <c r="F39" s="2" t="str">
        <f>IFERROR(__xludf.DUMMYFUNCTION("""COMPUTED_VALUE"""),"19/2185")</f>
        <v>19/2185</v>
      </c>
      <c r="G39" s="2">
        <f>IFERROR(__xludf.DUMMYFUNCTION("""COMPUTED_VALUE"""),8.700787797E9)</f>
        <v>8700787797</v>
      </c>
      <c r="H39" s="2" t="str">
        <f>IFERROR(__xludf.DUMMYFUNCTION("""COMPUTED_VALUE"""),"Mrs. Nisha Dedhwal")</f>
        <v>Mrs. Nisha Dedhwal</v>
      </c>
      <c r="I39" s="2" t="str">
        <f>IFERROR(__xludf.DUMMYFUNCTION("""COMPUTED_VALUE"""),"More than 5 hours")</f>
        <v>More than 5 hours</v>
      </c>
      <c r="J39" s="2" t="str">
        <f>IFERROR(__xludf.DUMMYFUNCTION("""COMPUTED_VALUE"""),"Time saved in travelling, Easy access to online study material")</f>
        <v>Time saved in travelling, Easy access to online study material</v>
      </c>
      <c r="K3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9" s="2">
        <f>IFERROR(__xludf.DUMMYFUNCTION("""COMPUTED_VALUE"""),7.0)</f>
        <v>7</v>
      </c>
      <c r="M39" s="2" t="str">
        <f>IFERROR(__xludf.DUMMYFUNCTION("""COMPUTED_VALUE"""),"Blended Learning (both)")</f>
        <v>Blended Learning (both)</v>
      </c>
      <c r="N39" s="2" t="str">
        <f>IFERROR(__xludf.DUMMYFUNCTION("""COMPUTED_VALUE"""),"Compulsion due to pandemic")</f>
        <v>Compulsion due to pandemic</v>
      </c>
      <c r="O39" s="2" t="str">
        <f>IFERROR(__xludf.DUMMYFUNCTION("""COMPUTED_VALUE"""),"Yes")</f>
        <v>Yes</v>
      </c>
      <c r="P39" s="2" t="str">
        <f>IFERROR(__xludf.DUMMYFUNCTION("""COMPUTED_VALUE"""),"Yes")</f>
        <v>Yes</v>
      </c>
      <c r="Q39" s="2" t="str">
        <f>IFERROR(__xludf.DUMMYFUNCTION("""COMPUTED_VALUE"""),"Yes")</f>
        <v>Yes</v>
      </c>
      <c r="R39" s="2" t="str">
        <f>IFERROR(__xludf.DUMMYFUNCTION("""COMPUTED_VALUE"""),"Yes")</f>
        <v>Yes</v>
      </c>
      <c r="S39" s="2" t="str">
        <f>IFERROR(__xludf.DUMMYFUNCTION("""COMPUTED_VALUE"""),"Yes")</f>
        <v>Yes</v>
      </c>
      <c r="T39" s="2" t="str">
        <f>IFERROR(__xludf.DUMMYFUNCTION("""COMPUTED_VALUE"""),"Offline")</f>
        <v>Offline</v>
      </c>
      <c r="U39" s="2" t="str">
        <f>IFERROR(__xludf.DUMMYFUNCTION("""COMPUTED_VALUE"""),"No")</f>
        <v>No</v>
      </c>
      <c r="V39" s="2" t="str">
        <f>IFERROR(__xludf.DUMMYFUNCTION("""COMPUTED_VALUE"""),"Yes")</f>
        <v>Yes</v>
      </c>
      <c r="W39" s="2"/>
      <c r="X39" s="2" t="str">
        <f>IFERROR(__xludf.DUMMYFUNCTION("""COMPUTED_VALUE"""),"Yes")</f>
        <v>Yes</v>
      </c>
      <c r="Y3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9" s="2"/>
      <c r="AA39" s="2" t="str">
        <f>IFERROR(__xludf.DUMMYFUNCTION("""COMPUTED_VALUE"""),"None")</f>
        <v>None</v>
      </c>
      <c r="AB39" s="2" t="str">
        <f>IFERROR(__xludf.DUMMYFUNCTION("""COMPUTED_VALUE"""),"None")</f>
        <v>None</v>
      </c>
      <c r="AC39" s="2" t="str">
        <f>IFERROR(__xludf.DUMMYFUNCTION("""COMPUTED_VALUE"""),"None")</f>
        <v>None</v>
      </c>
    </row>
    <row r="40">
      <c r="A40" s="1">
        <f>IFERROR(__xludf.DUMMYFUNCTION("""COMPUTED_VALUE"""),44496.51150494213)</f>
        <v>44496.5115</v>
      </c>
      <c r="B40" s="2" t="str">
        <f>IFERROR(__xludf.DUMMYFUNCTION("""COMPUTED_VALUE"""),"prernajain148@gmail.com")</f>
        <v>prernajain148@gmail.com</v>
      </c>
      <c r="C40" s="2" t="str">
        <f>IFERROR(__xludf.DUMMYFUNCTION("""COMPUTED_VALUE"""),"Prerna Jain")</f>
        <v>Prerna Jain</v>
      </c>
      <c r="D40" s="2" t="str">
        <f>IFERROR(__xludf.DUMMYFUNCTION("""COMPUTED_VALUE"""),"III Year")</f>
        <v>III Year</v>
      </c>
      <c r="E40" s="2" t="str">
        <f>IFERROR(__xludf.DUMMYFUNCTION("""COMPUTED_VALUE"""),"B.El.Ed.")</f>
        <v>B.El.Ed.</v>
      </c>
      <c r="F40" s="2" t="str">
        <f>IFERROR(__xludf.DUMMYFUNCTION("""COMPUTED_VALUE"""),"19/2256")</f>
        <v>19/2256</v>
      </c>
      <c r="G40" s="2">
        <f>IFERROR(__xludf.DUMMYFUNCTION("""COMPUTED_VALUE"""),8.368061405E9)</f>
        <v>8368061405</v>
      </c>
      <c r="H40" s="2" t="str">
        <f>IFERROR(__xludf.DUMMYFUNCTION("""COMPUTED_VALUE"""),"Ms.Nisha Dedhwal ")</f>
        <v>Ms.Nisha Dedhwal </v>
      </c>
      <c r="I40" s="2" t="str">
        <f>IFERROR(__xludf.DUMMYFUNCTION("""COMPUTED_VALUE"""),"More than 5 hours")</f>
        <v>More than 5 hours</v>
      </c>
      <c r="J40" s="2" t="str">
        <f>IFERROR(__xludf.DUMMYFUNCTION("""COMPUTED_VALUE"""),"Time saved in travelling, Easy access to online study material")</f>
        <v>Time saved in travelling, Easy access to online study material</v>
      </c>
      <c r="K4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0" s="2">
        <f>IFERROR(__xludf.DUMMYFUNCTION("""COMPUTED_VALUE"""),6.0)</f>
        <v>6</v>
      </c>
      <c r="M40" s="2" t="str">
        <f>IFERROR(__xludf.DUMMYFUNCTION("""COMPUTED_VALUE"""),"Offline")</f>
        <v>Offline</v>
      </c>
      <c r="N40" s="2" t="str">
        <f>IFERROR(__xludf.DUMMYFUNCTION("""COMPUTED_VALUE"""),"Compulsion due to pandemic")</f>
        <v>Compulsion due to pandemic</v>
      </c>
      <c r="O40" s="2" t="str">
        <f>IFERROR(__xludf.DUMMYFUNCTION("""COMPUTED_VALUE"""),"Yes")</f>
        <v>Yes</v>
      </c>
      <c r="P40" s="2" t="str">
        <f>IFERROR(__xludf.DUMMYFUNCTION("""COMPUTED_VALUE"""),"Yes")</f>
        <v>Yes</v>
      </c>
      <c r="Q40" s="2" t="str">
        <f>IFERROR(__xludf.DUMMYFUNCTION("""COMPUTED_VALUE"""),"Yes")</f>
        <v>Yes</v>
      </c>
      <c r="R40" s="2" t="str">
        <f>IFERROR(__xludf.DUMMYFUNCTION("""COMPUTED_VALUE"""),"Yes")</f>
        <v>Yes</v>
      </c>
      <c r="S40" s="2" t="str">
        <f>IFERROR(__xludf.DUMMYFUNCTION("""COMPUTED_VALUE"""),"Yes")</f>
        <v>Yes</v>
      </c>
      <c r="T40" s="2" t="str">
        <f>IFERROR(__xludf.DUMMYFUNCTION("""COMPUTED_VALUE"""),"Offline")</f>
        <v>Offline</v>
      </c>
      <c r="U40" s="2" t="str">
        <f>IFERROR(__xludf.DUMMYFUNCTION("""COMPUTED_VALUE"""),"No")</f>
        <v>No</v>
      </c>
      <c r="V40" s="2" t="str">
        <f>IFERROR(__xludf.DUMMYFUNCTION("""COMPUTED_VALUE"""),"No")</f>
        <v>No</v>
      </c>
      <c r="W40" s="2" t="str">
        <f>IFERROR(__xludf.DUMMYFUNCTION("""COMPUTED_VALUE"""),"I want to get to know about our career scope after B.El.Ed from this programme ")</f>
        <v>I want to get to know about our career scope after B.El.Ed from this programme </v>
      </c>
      <c r="X40" s="2" t="str">
        <f>IFERROR(__xludf.DUMMYFUNCTION("""COMPUTED_VALUE"""),"Sometimes ")</f>
        <v>Sometimes </v>
      </c>
      <c r="Y4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0" s="2" t="str">
        <f>IFERROR(__xludf.DUMMYFUNCTION("""COMPUTED_VALUE"""),"Engage myself in work  ,doing yoga  and things l like to keep myself busy ,engaged and relaxed .")</f>
        <v>Engage myself in work  ,doing yoga  and things l like to keep myself busy ,engaged and relaxed .</v>
      </c>
      <c r="AA40" s="2" t="str">
        <f>IFERROR(__xludf.DUMMYFUNCTION("""COMPUTED_VALUE"""),"Mild: Family members ocassionally short-tempered with one another;no physical violence.")</f>
        <v>Mild: Family members ocassionally short-tempered with one another;no physical violence.</v>
      </c>
      <c r="AB40" s="2" t="str">
        <f>IFERROR(__xludf.DUMMYFUNCTION("""COMPUTED_VALUE"""),"Mild: Symptoms effectively managed at home")</f>
        <v>Mild: Symptoms effectively managed at home</v>
      </c>
      <c r="AC40" s="2" t="str">
        <f>IFERROR(__xludf.DUMMYFUNCTION("""COMPUTED_VALUE"""),"None")</f>
        <v>None</v>
      </c>
    </row>
    <row r="41">
      <c r="A41" s="1">
        <f>IFERROR(__xludf.DUMMYFUNCTION("""COMPUTED_VALUE"""),44496.511751342594)</f>
        <v>44496.51175</v>
      </c>
      <c r="B41" s="2" t="str">
        <f>IFERROR(__xludf.DUMMYFUNCTION("""COMPUTED_VALUE"""),"urvashi.ammy@gmail.com")</f>
        <v>urvashi.ammy@gmail.com</v>
      </c>
      <c r="C41" s="2" t="str">
        <f>IFERROR(__xludf.DUMMYFUNCTION("""COMPUTED_VALUE"""),"Urvashi Arya")</f>
        <v>Urvashi Arya</v>
      </c>
      <c r="D41" s="2" t="str">
        <f>IFERROR(__xludf.DUMMYFUNCTION("""COMPUTED_VALUE"""),"III Year")</f>
        <v>III Year</v>
      </c>
      <c r="E41" s="2" t="str">
        <f>IFERROR(__xludf.DUMMYFUNCTION("""COMPUTED_VALUE"""),"B.El.Ed.")</f>
        <v>B.El.Ed.</v>
      </c>
      <c r="F41" s="2" t="str">
        <f>IFERROR(__xludf.DUMMYFUNCTION("""COMPUTED_VALUE"""),"19/ 2163")</f>
        <v>19/ 2163</v>
      </c>
      <c r="G41" s="2">
        <f>IFERROR(__xludf.DUMMYFUNCTION("""COMPUTED_VALUE"""),8.595000873E9)</f>
        <v>8595000873</v>
      </c>
      <c r="H41" s="2" t="str">
        <f>IFERROR(__xludf.DUMMYFUNCTION("""COMPUTED_VALUE"""),"Nisha mam")</f>
        <v>Nisha mam</v>
      </c>
      <c r="I41" s="2" t="str">
        <f>IFERROR(__xludf.DUMMYFUNCTION("""COMPUTED_VALUE"""),"More than 5 hours")</f>
        <v>More than 5 hours</v>
      </c>
      <c r="J41" s="2" t="str">
        <f>IFERROR(__xludf.DUMMYFUNCTION("""COMPUTED_VALUE"""),"Convenience to outstation students")</f>
        <v>Convenience to outstation students</v>
      </c>
      <c r="K41" s="2" t="str">
        <f>IFERROR(__xludf.DUMMYFUNCTION("""COMPUTED_VALUE"""),"I think all these issues are there and also these classes are not that interactive ang engaging .")</f>
        <v>I think all these issues are there and also these classes are not that interactive ang engaging .</v>
      </c>
      <c r="L41" s="2">
        <f>IFERROR(__xludf.DUMMYFUNCTION("""COMPUTED_VALUE"""),2.0)</f>
        <v>2</v>
      </c>
      <c r="M41" s="2" t="str">
        <f>IFERROR(__xludf.DUMMYFUNCTION("""COMPUTED_VALUE"""),"Blended Learning (both)")</f>
        <v>Blended Learning (both)</v>
      </c>
      <c r="N41" s="2" t="str">
        <f>IFERROR(__xludf.DUMMYFUNCTION("""COMPUTED_VALUE"""),"Compulsion due to pandemic")</f>
        <v>Compulsion due to pandemic</v>
      </c>
      <c r="O41" s="2" t="str">
        <f>IFERROR(__xludf.DUMMYFUNCTION("""COMPUTED_VALUE"""),"Yes")</f>
        <v>Yes</v>
      </c>
      <c r="P41" s="2" t="str">
        <f>IFERROR(__xludf.DUMMYFUNCTION("""COMPUTED_VALUE"""),"No")</f>
        <v>No</v>
      </c>
      <c r="Q41" s="2" t="str">
        <f>IFERROR(__xludf.DUMMYFUNCTION("""COMPUTED_VALUE"""),"Yes")</f>
        <v>Yes</v>
      </c>
      <c r="R41" s="2" t="str">
        <f>IFERROR(__xludf.DUMMYFUNCTION("""COMPUTED_VALUE"""),"Yes")</f>
        <v>Yes</v>
      </c>
      <c r="S41" s="2" t="str">
        <f>IFERROR(__xludf.DUMMYFUNCTION("""COMPUTED_VALUE"""),"Yes")</f>
        <v>Yes</v>
      </c>
      <c r="T41" s="2" t="str">
        <f>IFERROR(__xludf.DUMMYFUNCTION("""COMPUTED_VALUE"""),"Offline")</f>
        <v>Offline</v>
      </c>
      <c r="U41" s="2" t="str">
        <f>IFERROR(__xludf.DUMMYFUNCTION("""COMPUTED_VALUE"""),"No")</f>
        <v>No</v>
      </c>
      <c r="V41" s="2" t="str">
        <f>IFERROR(__xludf.DUMMYFUNCTION("""COMPUTED_VALUE"""),"May be more encouragement for participation in extra things apart from studies.")</f>
        <v>May be more encouragement for participation in extra things apart from studies.</v>
      </c>
      <c r="W41" s="2" t="str">
        <f>IFERROR(__xludf.DUMMYFUNCTION("""COMPUTED_VALUE"""),"I have no idea.")</f>
        <v>I have no idea.</v>
      </c>
      <c r="X41" s="2" t="str">
        <f>IFERROR(__xludf.DUMMYFUNCTION("""COMPUTED_VALUE"""),"No , I guess.")</f>
        <v>No , I guess.</v>
      </c>
      <c r="Y41"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1" s="2" t="str">
        <f>IFERROR(__xludf.DUMMYFUNCTION("""COMPUTED_VALUE"""),"I am dealing with it alone and also I usually be frustrated and I also had to go to doctor for health issues . And if I don't take medicine I take long time to sleep. ")</f>
        <v>I am dealing with it alone and also I usually be frustrated and I also had to go to doctor for health issues . And if I don't take medicine I take long time to sleep. </v>
      </c>
      <c r="AA41" s="2" t="str">
        <f>IFERROR(__xludf.DUMMYFUNCTION("""COMPUTED_VALUE"""),"Mild: Family members ocassionally short-tempered with one another;no physical violence.")</f>
        <v>Mild: Family members ocassionally short-tempered with one another;no physical violence.</v>
      </c>
      <c r="AB41" s="2" t="str">
        <f>IFERROR(__xludf.DUMMYFUNCTION("""COMPUTED_VALUE"""),"None")</f>
        <v>None</v>
      </c>
      <c r="AC41" s="2" t="str">
        <f>IFERROR(__xludf.DUMMYFUNCTION("""COMPUTED_VALUE"""),"Second Dose")</f>
        <v>Second Dose</v>
      </c>
    </row>
    <row r="42">
      <c r="A42" s="1">
        <f>IFERROR(__xludf.DUMMYFUNCTION("""COMPUTED_VALUE"""),44496.511822789354)</f>
        <v>44496.51182</v>
      </c>
      <c r="B42" s="2" t="str">
        <f>IFERROR(__xludf.DUMMYFUNCTION("""COMPUTED_VALUE"""),"aditi27102000@gmail.com")</f>
        <v>aditi27102000@gmail.com</v>
      </c>
      <c r="C42" s="2" t="str">
        <f>IFERROR(__xludf.DUMMYFUNCTION("""COMPUTED_VALUE"""),"Aditi")</f>
        <v>Aditi</v>
      </c>
      <c r="D42" s="2" t="str">
        <f>IFERROR(__xludf.DUMMYFUNCTION("""COMPUTED_VALUE"""),"IV Year")</f>
        <v>IV Year</v>
      </c>
      <c r="E42" s="2" t="str">
        <f>IFERROR(__xludf.DUMMYFUNCTION("""COMPUTED_VALUE"""),"B.El.Ed.")</f>
        <v>B.El.Ed.</v>
      </c>
      <c r="F42" s="2" t="str">
        <f>IFERROR(__xludf.DUMMYFUNCTION("""COMPUTED_VALUE"""),"18/1919")</f>
        <v>18/1919</v>
      </c>
      <c r="G42" s="2">
        <f>IFERROR(__xludf.DUMMYFUNCTION("""COMPUTED_VALUE"""),8.766336877E9)</f>
        <v>8766336877</v>
      </c>
      <c r="H42" s="2" t="str">
        <f>IFERROR(__xludf.DUMMYFUNCTION("""COMPUTED_VALUE"""),"Deepa Idnani ")</f>
        <v>Deepa Idnani </v>
      </c>
      <c r="I42" s="2" t="str">
        <f>IFERROR(__xludf.DUMMYFUNCTION("""COMPUTED_VALUE"""),"More than 5 hours")</f>
        <v>More than 5 hours</v>
      </c>
      <c r="J42" s="2" t="str">
        <f>IFERROR(__xludf.DUMMYFUNCTION("""COMPUTED_VALUE"""),"Time saved in travelling")</f>
        <v>Time saved in travelling</v>
      </c>
      <c r="K42" s="2" t="str">
        <f>IFERROR(__xludf.DUMMYFUNCTION("""COMPUTED_VALUE"""),"Lack of physical interaction and personal touch ‘")</f>
        <v>Lack of physical interaction and personal touch ‘</v>
      </c>
      <c r="L42" s="2">
        <f>IFERROR(__xludf.DUMMYFUNCTION("""COMPUTED_VALUE"""),3.0)</f>
        <v>3</v>
      </c>
      <c r="M42" s="2" t="str">
        <f>IFERROR(__xludf.DUMMYFUNCTION("""COMPUTED_VALUE"""),"Offline")</f>
        <v>Offline</v>
      </c>
      <c r="N42" s="2" t="str">
        <f>IFERROR(__xludf.DUMMYFUNCTION("""COMPUTED_VALUE"""),"Compulsion due to pandemic")</f>
        <v>Compulsion due to pandemic</v>
      </c>
      <c r="O42" s="2" t="str">
        <f>IFERROR(__xludf.DUMMYFUNCTION("""COMPUTED_VALUE"""),"Yes")</f>
        <v>Yes</v>
      </c>
      <c r="P42" s="2" t="str">
        <f>IFERROR(__xludf.DUMMYFUNCTION("""COMPUTED_VALUE"""),"Yes")</f>
        <v>Yes</v>
      </c>
      <c r="Q42" s="2" t="str">
        <f>IFERROR(__xludf.DUMMYFUNCTION("""COMPUTED_VALUE"""),"Yes")</f>
        <v>Yes</v>
      </c>
      <c r="R42" s="2" t="str">
        <f>IFERROR(__xludf.DUMMYFUNCTION("""COMPUTED_VALUE"""),"No")</f>
        <v>No</v>
      </c>
      <c r="S42" s="2" t="str">
        <f>IFERROR(__xludf.DUMMYFUNCTION("""COMPUTED_VALUE"""),"Yes")</f>
        <v>Yes</v>
      </c>
      <c r="T42" s="2" t="str">
        <f>IFERROR(__xludf.DUMMYFUNCTION("""COMPUTED_VALUE"""),"Offline")</f>
        <v>Offline</v>
      </c>
      <c r="U42" s="2" t="str">
        <f>IFERROR(__xludf.DUMMYFUNCTION("""COMPUTED_VALUE"""),"No")</f>
        <v>No</v>
      </c>
      <c r="V42" s="2" t="str">
        <f>IFERROR(__xludf.DUMMYFUNCTION("""COMPUTED_VALUE"""),"Not as such ")</f>
        <v>Not as such </v>
      </c>
      <c r="W42" s="2"/>
      <c r="X42" s="2" t="str">
        <f>IFERROR(__xludf.DUMMYFUNCTION("""COMPUTED_VALUE"""),"Yes")</f>
        <v>Yes</v>
      </c>
      <c r="Y42"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2" s="2" t="str">
        <f>IFERROR(__xludf.DUMMYFUNCTION("""COMPUTED_VALUE"""),"Trying to engage as much as I can in work")</f>
        <v>Trying to engage as much as I can in work</v>
      </c>
      <c r="AA42"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42" s="2" t="str">
        <f>IFERROR(__xludf.DUMMYFUNCTION("""COMPUTED_VALUE"""),"Moderate: Symptoms severe and require brief hospitalization")</f>
        <v>Moderate: Symptoms severe and require brief hospitalization</v>
      </c>
      <c r="AC42" s="2" t="str">
        <f>IFERROR(__xludf.DUMMYFUNCTION("""COMPUTED_VALUE"""),"First Dose")</f>
        <v>First Dose</v>
      </c>
    </row>
    <row r="43">
      <c r="A43" s="1">
        <f>IFERROR(__xludf.DUMMYFUNCTION("""COMPUTED_VALUE"""),44496.512174386575)</f>
        <v>44496.51217</v>
      </c>
      <c r="B43" s="2" t="str">
        <f>IFERROR(__xludf.DUMMYFUNCTION("""COMPUTED_VALUE"""),"parulvermaprincess@gmail.com")</f>
        <v>parulvermaprincess@gmail.com</v>
      </c>
      <c r="C43" s="2" t="str">
        <f>IFERROR(__xludf.DUMMYFUNCTION("""COMPUTED_VALUE"""),"Parul Verma")</f>
        <v>Parul Verma</v>
      </c>
      <c r="D43" s="2" t="str">
        <f>IFERROR(__xludf.DUMMYFUNCTION("""COMPUTED_VALUE"""),"III Year")</f>
        <v>III Year</v>
      </c>
      <c r="E43" s="2" t="str">
        <f>IFERROR(__xludf.DUMMYFUNCTION("""COMPUTED_VALUE"""),"B.El.Ed.")</f>
        <v>B.El.Ed.</v>
      </c>
      <c r="F43" s="2" t="str">
        <f>IFERROR(__xludf.DUMMYFUNCTION("""COMPUTED_VALUE"""),"19/2167")</f>
        <v>19/2167</v>
      </c>
      <c r="G43" s="2">
        <f>IFERROR(__xludf.DUMMYFUNCTION("""COMPUTED_VALUE"""),9.582800263E9)</f>
        <v>9582800263</v>
      </c>
      <c r="H43" s="2" t="str">
        <f>IFERROR(__xludf.DUMMYFUNCTION("""COMPUTED_VALUE"""),"Nisha Dedhwal")</f>
        <v>Nisha Dedhwal</v>
      </c>
      <c r="I43" s="2" t="str">
        <f>IFERROR(__xludf.DUMMYFUNCTION("""COMPUTED_VALUE"""),"More than 5 hours")</f>
        <v>More than 5 hours</v>
      </c>
      <c r="J43" s="2" t="str">
        <f>IFERROR(__xludf.DUMMYFUNCTION("""COMPUTED_VALUE"""),"Time saved in travelling")</f>
        <v>Time saved in travelling</v>
      </c>
      <c r="K4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3" s="2">
        <f>IFERROR(__xludf.DUMMYFUNCTION("""COMPUTED_VALUE"""),5.0)</f>
        <v>5</v>
      </c>
      <c r="M43" s="2" t="str">
        <f>IFERROR(__xludf.DUMMYFUNCTION("""COMPUTED_VALUE"""),"Offline")</f>
        <v>Offline</v>
      </c>
      <c r="N43" s="2" t="str">
        <f>IFERROR(__xludf.DUMMYFUNCTION("""COMPUTED_VALUE"""),"Compulsion due to pandemic")</f>
        <v>Compulsion due to pandemic</v>
      </c>
      <c r="O43" s="2" t="str">
        <f>IFERROR(__xludf.DUMMYFUNCTION("""COMPUTED_VALUE"""),"Yes")</f>
        <v>Yes</v>
      </c>
      <c r="P43" s="2" t="str">
        <f>IFERROR(__xludf.DUMMYFUNCTION("""COMPUTED_VALUE"""),"Yes")</f>
        <v>Yes</v>
      </c>
      <c r="Q43" s="2" t="str">
        <f>IFERROR(__xludf.DUMMYFUNCTION("""COMPUTED_VALUE"""),"Yes")</f>
        <v>Yes</v>
      </c>
      <c r="R43" s="2" t="str">
        <f>IFERROR(__xludf.DUMMYFUNCTION("""COMPUTED_VALUE"""),"Yes")</f>
        <v>Yes</v>
      </c>
      <c r="S43" s="2" t="str">
        <f>IFERROR(__xludf.DUMMYFUNCTION("""COMPUTED_VALUE"""),"Yes")</f>
        <v>Yes</v>
      </c>
      <c r="T43" s="2" t="str">
        <f>IFERROR(__xludf.DUMMYFUNCTION("""COMPUTED_VALUE"""),"Offline")</f>
        <v>Offline</v>
      </c>
      <c r="U43" s="2" t="str">
        <f>IFERROR(__xludf.DUMMYFUNCTION("""COMPUTED_VALUE"""),"Yes")</f>
        <v>Yes</v>
      </c>
      <c r="V43" s="2" t="str">
        <f>IFERROR(__xludf.DUMMYFUNCTION("""COMPUTED_VALUE"""),"Yes")</f>
        <v>Yes</v>
      </c>
      <c r="W43" s="2" t="str">
        <f>IFERROR(__xludf.DUMMYFUNCTION("""COMPUTED_VALUE"""),"Guidance when faced with any difficulty.")</f>
        <v>Guidance when faced with any difficulty.</v>
      </c>
      <c r="X43" s="2" t="str">
        <f>IFERROR(__xludf.DUMMYFUNCTION("""COMPUTED_VALUE"""),"Yes ")</f>
        <v>Yes </v>
      </c>
      <c r="Y4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3" s="2" t="str">
        <f>IFERROR(__xludf.DUMMYFUNCTION("""COMPUTED_VALUE"""),"Watching series in free time, going out for walks")</f>
        <v>Watching series in free time, going out for walks</v>
      </c>
      <c r="AA43" s="2" t="str">
        <f>IFERROR(__xludf.DUMMYFUNCTION("""COMPUTED_VALUE"""),"None")</f>
        <v>None</v>
      </c>
      <c r="AB43" s="2" t="str">
        <f>IFERROR(__xludf.DUMMYFUNCTION("""COMPUTED_VALUE"""),"None")</f>
        <v>None</v>
      </c>
      <c r="AC43" s="2" t="str">
        <f>IFERROR(__xludf.DUMMYFUNCTION("""COMPUTED_VALUE"""),"Second Dose")</f>
        <v>Second Dose</v>
      </c>
    </row>
    <row r="44">
      <c r="A44" s="1">
        <f>IFERROR(__xludf.DUMMYFUNCTION("""COMPUTED_VALUE"""),44496.51259476852)</f>
        <v>44496.51259</v>
      </c>
      <c r="B44" s="2" t="str">
        <f>IFERROR(__xludf.DUMMYFUNCTION("""COMPUTED_VALUE"""),"dedhamuskan@gmail.com")</f>
        <v>dedhamuskan@gmail.com</v>
      </c>
      <c r="C44" s="2" t="str">
        <f>IFERROR(__xludf.DUMMYFUNCTION("""COMPUTED_VALUE"""),"Muskan")</f>
        <v>Muskan</v>
      </c>
      <c r="D44" s="2" t="str">
        <f>IFERROR(__xludf.DUMMYFUNCTION("""COMPUTED_VALUE"""),"III Year")</f>
        <v>III Year</v>
      </c>
      <c r="E44" s="2" t="str">
        <f>IFERROR(__xludf.DUMMYFUNCTION("""COMPUTED_VALUE"""),"B.El.Ed.")</f>
        <v>B.El.Ed.</v>
      </c>
      <c r="F44" s="2" t="str">
        <f>IFERROR(__xludf.DUMMYFUNCTION("""COMPUTED_VALUE"""),"19/2126")</f>
        <v>19/2126</v>
      </c>
      <c r="G44" s="2"/>
      <c r="H44" s="2" t="str">
        <f>IFERROR(__xludf.DUMMYFUNCTION("""COMPUTED_VALUE"""),"Nisha mam")</f>
        <v>Nisha mam</v>
      </c>
      <c r="I44" s="2" t="str">
        <f>IFERROR(__xludf.DUMMYFUNCTION("""COMPUTED_VALUE"""),"More than 5 hours")</f>
        <v>More than 5 hours</v>
      </c>
      <c r="J44" s="2" t="str">
        <f>IFERROR(__xludf.DUMMYFUNCTION("""COMPUTED_VALUE"""),"Time saved in travelling")</f>
        <v>Time saved in travelling</v>
      </c>
      <c r="K4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44" s="2">
        <f>IFERROR(__xludf.DUMMYFUNCTION("""COMPUTED_VALUE"""),4.0)</f>
        <v>4</v>
      </c>
      <c r="M44" s="2" t="str">
        <f>IFERROR(__xludf.DUMMYFUNCTION("""COMPUTED_VALUE"""),"Offline")</f>
        <v>Offline</v>
      </c>
      <c r="N44" s="2" t="str">
        <f>IFERROR(__xludf.DUMMYFUNCTION("""COMPUTED_VALUE"""),"Not Satisfactory")</f>
        <v>Not Satisfactory</v>
      </c>
      <c r="O44" s="2" t="str">
        <f>IFERROR(__xludf.DUMMYFUNCTION("""COMPUTED_VALUE"""),"Yes")</f>
        <v>Yes</v>
      </c>
      <c r="P44" s="2" t="str">
        <f>IFERROR(__xludf.DUMMYFUNCTION("""COMPUTED_VALUE"""),"No")</f>
        <v>No</v>
      </c>
      <c r="Q44" s="2" t="str">
        <f>IFERROR(__xludf.DUMMYFUNCTION("""COMPUTED_VALUE"""),"Yes")</f>
        <v>Yes</v>
      </c>
      <c r="R44" s="2" t="str">
        <f>IFERROR(__xludf.DUMMYFUNCTION("""COMPUTED_VALUE"""),"Yes")</f>
        <v>Yes</v>
      </c>
      <c r="S44" s="2" t="str">
        <f>IFERROR(__xludf.DUMMYFUNCTION("""COMPUTED_VALUE"""),"Yes")</f>
        <v>Yes</v>
      </c>
      <c r="T44" s="2" t="str">
        <f>IFERROR(__xludf.DUMMYFUNCTION("""COMPUTED_VALUE"""),"Offline")</f>
        <v>Offline</v>
      </c>
      <c r="U44" s="2" t="str">
        <f>IFERROR(__xludf.DUMMYFUNCTION("""COMPUTED_VALUE"""),"Yes")</f>
        <v>Yes</v>
      </c>
      <c r="V44" s="2"/>
      <c r="W44" s="2"/>
      <c r="X44" s="2"/>
      <c r="Y4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4" s="2"/>
      <c r="AA4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44" s="2" t="str">
        <f>IFERROR(__xludf.DUMMYFUNCTION("""COMPUTED_VALUE"""),"Moderate: Symptoms severe and require brief hospitalization")</f>
        <v>Moderate: Symptoms severe and require brief hospitalization</v>
      </c>
      <c r="AC44" s="2" t="str">
        <f>IFERROR(__xludf.DUMMYFUNCTION("""COMPUTED_VALUE"""),"Second Dose")</f>
        <v>Second Dose</v>
      </c>
    </row>
    <row r="45">
      <c r="A45" s="1">
        <f>IFERROR(__xludf.DUMMYFUNCTION("""COMPUTED_VALUE"""),44496.51291866898)</f>
        <v>44496.51292</v>
      </c>
      <c r="B45" s="2" t="str">
        <f>IFERROR(__xludf.DUMMYFUNCTION("""COMPUTED_VALUE"""),"VaaniSrivastava0701@gmail.com")</f>
        <v>VaaniSrivastava0701@gmail.com</v>
      </c>
      <c r="C45" s="2" t="str">
        <f>IFERROR(__xludf.DUMMYFUNCTION("""COMPUTED_VALUE"""),"Vaani Srivastava")</f>
        <v>Vaani Srivastava</v>
      </c>
      <c r="D45" s="2" t="str">
        <f>IFERROR(__xludf.DUMMYFUNCTION("""COMPUTED_VALUE"""),"III Year")</f>
        <v>III Year</v>
      </c>
      <c r="E45" s="2" t="str">
        <f>IFERROR(__xludf.DUMMYFUNCTION("""COMPUTED_VALUE"""),"B.El.Ed.")</f>
        <v>B.El.Ed.</v>
      </c>
      <c r="F45" s="2" t="str">
        <f>IFERROR(__xludf.DUMMYFUNCTION("""COMPUTED_VALUE"""),"19/2268")</f>
        <v>19/2268</v>
      </c>
      <c r="G45" s="2"/>
      <c r="H45" s="2" t="str">
        <f>IFERROR(__xludf.DUMMYFUNCTION("""COMPUTED_VALUE"""),"Ms. Nisha")</f>
        <v>Ms. Nisha</v>
      </c>
      <c r="I45" s="2" t="str">
        <f>IFERROR(__xludf.DUMMYFUNCTION("""COMPUTED_VALUE"""),"More than 5 hours")</f>
        <v>More than 5 hours</v>
      </c>
      <c r="J45" s="2" t="str">
        <f>IFERROR(__xludf.DUMMYFUNCTION("""COMPUTED_VALUE"""),"Time saved in travelling")</f>
        <v>Time saved in travelling</v>
      </c>
      <c r="K4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5" s="2">
        <f>IFERROR(__xludf.DUMMYFUNCTION("""COMPUTED_VALUE"""),3.0)</f>
        <v>3</v>
      </c>
      <c r="M45" s="2" t="str">
        <f>IFERROR(__xludf.DUMMYFUNCTION("""COMPUTED_VALUE"""),"Offline")</f>
        <v>Offline</v>
      </c>
      <c r="N45" s="2" t="str">
        <f>IFERROR(__xludf.DUMMYFUNCTION("""COMPUTED_VALUE"""),"Compulsion due to pandemic")</f>
        <v>Compulsion due to pandemic</v>
      </c>
      <c r="O45" s="2" t="str">
        <f>IFERROR(__xludf.DUMMYFUNCTION("""COMPUTED_VALUE"""),"Yes")</f>
        <v>Yes</v>
      </c>
      <c r="P45" s="2" t="str">
        <f>IFERROR(__xludf.DUMMYFUNCTION("""COMPUTED_VALUE"""),"Yes")</f>
        <v>Yes</v>
      </c>
      <c r="Q45" s="2" t="str">
        <f>IFERROR(__xludf.DUMMYFUNCTION("""COMPUTED_VALUE"""),"Yes")</f>
        <v>Yes</v>
      </c>
      <c r="R45" s="2" t="str">
        <f>IFERROR(__xludf.DUMMYFUNCTION("""COMPUTED_VALUE"""),"Yes")</f>
        <v>Yes</v>
      </c>
      <c r="S45" s="2" t="str">
        <f>IFERROR(__xludf.DUMMYFUNCTION("""COMPUTED_VALUE"""),"Yes")</f>
        <v>Yes</v>
      </c>
      <c r="T45" s="2" t="str">
        <f>IFERROR(__xludf.DUMMYFUNCTION("""COMPUTED_VALUE"""),"Offline")</f>
        <v>Offline</v>
      </c>
      <c r="U45" s="2" t="str">
        <f>IFERROR(__xludf.DUMMYFUNCTION("""COMPUTED_VALUE"""),"No")</f>
        <v>No</v>
      </c>
      <c r="V45" s="2" t="str">
        <f>IFERROR(__xludf.DUMMYFUNCTION("""COMPUTED_VALUE"""),"College can conduct our 3hrs classes of workshops in the offline mode because it is beneficial for us in offline mode only. In online mode it is not satisfactory at all.")</f>
        <v>College can conduct our 3hrs classes of workshops in the offline mode because it is beneficial for us in offline mode only. In online mode it is not satisfactory at all.</v>
      </c>
      <c r="W45" s="2"/>
      <c r="X45" s="2" t="str">
        <f>IFERROR(__xludf.DUMMYFUNCTION("""COMPUTED_VALUE"""),"Yes I feel I need a counseling when I was overloaded with the work and lots of pressure was their and my physical and mental health was also not good at that time. I felt like I was nearing my breakdown point.")</f>
        <v>Yes I feel I need a counseling when I was overloaded with the work and lots of pressure was their and my physical and mental health was also not good at that time. I felt like I was nearing my breakdown point.</v>
      </c>
      <c r="Y4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5" s="2" t="str">
        <f>IFERROR(__xludf.DUMMYFUNCTION("""COMPUTED_VALUE"""),"Currently I am not able to take any. Our work is so loaded that we are not able to take a break even for one day. We just do meetings and classes and assignments. We really can't enjoy our holidays or anything.")</f>
        <v>Currently I am not able to take any. Our work is so loaded that we are not able to take a break even for one day. We just do meetings and classes and assignments. We really can't enjoy our holidays or anything.</v>
      </c>
      <c r="AA45" s="2" t="str">
        <f>IFERROR(__xludf.DUMMYFUNCTION("""COMPUTED_VALUE"""),"None")</f>
        <v>None</v>
      </c>
      <c r="AB45" s="2" t="str">
        <f>IFERROR(__xludf.DUMMYFUNCTION("""COMPUTED_VALUE"""),"None")</f>
        <v>None</v>
      </c>
      <c r="AC45" s="2" t="str">
        <f>IFERROR(__xludf.DUMMYFUNCTION("""COMPUTED_VALUE"""),"Second Dose")</f>
        <v>Second Dose</v>
      </c>
    </row>
    <row r="46">
      <c r="A46" s="1">
        <f>IFERROR(__xludf.DUMMYFUNCTION("""COMPUTED_VALUE"""),44496.51342621527)</f>
        <v>44496.51343</v>
      </c>
      <c r="B46" s="2" t="str">
        <f>IFERROR(__xludf.DUMMYFUNCTION("""COMPUTED_VALUE"""),"iam.poojasharma74@gmail.com")</f>
        <v>iam.poojasharma74@gmail.com</v>
      </c>
      <c r="C46" s="2" t="str">
        <f>IFERROR(__xludf.DUMMYFUNCTION("""COMPUTED_VALUE"""),"Pooja Sharma")</f>
        <v>Pooja Sharma</v>
      </c>
      <c r="D46" s="2" t="str">
        <f>IFERROR(__xludf.DUMMYFUNCTION("""COMPUTED_VALUE"""),"III Year")</f>
        <v>III Year</v>
      </c>
      <c r="E46" s="2" t="str">
        <f>IFERROR(__xludf.DUMMYFUNCTION("""COMPUTED_VALUE"""),"B.El.Ed.")</f>
        <v>B.El.Ed.</v>
      </c>
      <c r="F46" s="2" t="str">
        <f>IFERROR(__xludf.DUMMYFUNCTION("""COMPUTED_VALUE"""),"19/2128")</f>
        <v>19/2128</v>
      </c>
      <c r="G46" s="2">
        <f>IFERROR(__xludf.DUMMYFUNCTION("""COMPUTED_VALUE"""),9.999396218E9)</f>
        <v>9999396218</v>
      </c>
      <c r="H46" s="2" t="str">
        <f>IFERROR(__xludf.DUMMYFUNCTION("""COMPUTED_VALUE"""),"NIsha ma'am")</f>
        <v>NIsha ma'am</v>
      </c>
      <c r="I46" s="2" t="str">
        <f>IFERROR(__xludf.DUMMYFUNCTION("""COMPUTED_VALUE"""),"3-4 hours")</f>
        <v>3-4 hours</v>
      </c>
      <c r="J46" s="2" t="str">
        <f>IFERROR(__xludf.DUMMYFUNCTION("""COMPUTED_VALUE"""),"Time saved in travelling, Easy access to online study material")</f>
        <v>Time saved in travelling, Easy access to online study material</v>
      </c>
      <c r="K46" s="2" t="str">
        <f>IFERROR(__xludf.DUMMYFUNCTION("""COMPUTED_VALUE"""),"Network related disruptions")</f>
        <v>Network related disruptions</v>
      </c>
      <c r="L46" s="2">
        <f>IFERROR(__xludf.DUMMYFUNCTION("""COMPUTED_VALUE"""),5.0)</f>
        <v>5</v>
      </c>
      <c r="M46" s="2" t="str">
        <f>IFERROR(__xludf.DUMMYFUNCTION("""COMPUTED_VALUE"""),"Offline")</f>
        <v>Offline</v>
      </c>
      <c r="N46" s="2" t="str">
        <f>IFERROR(__xludf.DUMMYFUNCTION("""COMPUTED_VALUE"""),"Compulsion due to pandemic")</f>
        <v>Compulsion due to pandemic</v>
      </c>
      <c r="O46" s="2" t="str">
        <f>IFERROR(__xludf.DUMMYFUNCTION("""COMPUTED_VALUE"""),"Yes")</f>
        <v>Yes</v>
      </c>
      <c r="P46" s="2" t="str">
        <f>IFERROR(__xludf.DUMMYFUNCTION("""COMPUTED_VALUE"""),"No")</f>
        <v>No</v>
      </c>
      <c r="Q46" s="2" t="str">
        <f>IFERROR(__xludf.DUMMYFUNCTION("""COMPUTED_VALUE"""),"Yes")</f>
        <v>Yes</v>
      </c>
      <c r="R46" s="2" t="str">
        <f>IFERROR(__xludf.DUMMYFUNCTION("""COMPUTED_VALUE"""),"No")</f>
        <v>No</v>
      </c>
      <c r="S46" s="2" t="str">
        <f>IFERROR(__xludf.DUMMYFUNCTION("""COMPUTED_VALUE"""),"Yes")</f>
        <v>Yes</v>
      </c>
      <c r="T46" s="2" t="str">
        <f>IFERROR(__xludf.DUMMYFUNCTION("""COMPUTED_VALUE"""),"Offline")</f>
        <v>Offline</v>
      </c>
      <c r="U46" s="2" t="str">
        <f>IFERROR(__xludf.DUMMYFUNCTION("""COMPUTED_VALUE"""),"No")</f>
        <v>No</v>
      </c>
      <c r="V46" s="2" t="str">
        <f>IFERROR(__xludf.DUMMYFUNCTION("""COMPUTED_VALUE"""),"No")</f>
        <v>No</v>
      </c>
      <c r="W46" s="2" t="str">
        <f>IFERROR(__xludf.DUMMYFUNCTION("""COMPUTED_VALUE"""),"I don't have any concern ")</f>
        <v>I don't have any concern </v>
      </c>
      <c r="X46" s="2" t="str">
        <f>IFERROR(__xludf.DUMMYFUNCTION("""COMPUTED_VALUE"""),"No")</f>
        <v>No</v>
      </c>
      <c r="Y4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6" s="2"/>
      <c r="AA46" s="2" t="str">
        <f>IFERROR(__xludf.DUMMYFUNCTION("""COMPUTED_VALUE"""),"None")</f>
        <v>None</v>
      </c>
      <c r="AB46" s="2" t="str">
        <f>IFERROR(__xludf.DUMMYFUNCTION("""COMPUTED_VALUE"""),"None")</f>
        <v>None</v>
      </c>
      <c r="AC46" s="2" t="str">
        <f>IFERROR(__xludf.DUMMYFUNCTION("""COMPUTED_VALUE"""),"Second Dose")</f>
        <v>Second Dose</v>
      </c>
    </row>
    <row r="47">
      <c r="A47" s="1">
        <f>IFERROR(__xludf.DUMMYFUNCTION("""COMPUTED_VALUE"""),44496.51426372685)</f>
        <v>44496.51426</v>
      </c>
      <c r="B47" s="2" t="str">
        <f>IFERROR(__xludf.DUMMYFUNCTION("""COMPUTED_VALUE"""),"priyaxx1999@gmail.com")</f>
        <v>priyaxx1999@gmail.com</v>
      </c>
      <c r="C47" s="2" t="str">
        <f>IFERROR(__xludf.DUMMYFUNCTION("""COMPUTED_VALUE"""),"Priya ")</f>
        <v>Priya </v>
      </c>
      <c r="D47" s="2" t="str">
        <f>IFERROR(__xludf.DUMMYFUNCTION("""COMPUTED_VALUE"""),"III Year")</f>
        <v>III Year</v>
      </c>
      <c r="E47" s="2" t="str">
        <f>IFERROR(__xludf.DUMMYFUNCTION("""COMPUTED_VALUE"""),"B.El.Ed.")</f>
        <v>B.El.Ed.</v>
      </c>
      <c r="F47" s="2" t="str">
        <f>IFERROR(__xludf.DUMMYFUNCTION("""COMPUTED_VALUE"""),"19/2268")</f>
        <v>19/2268</v>
      </c>
      <c r="G47" s="2">
        <f>IFERROR(__xludf.DUMMYFUNCTION("""COMPUTED_VALUE"""),9.818752338E9)</f>
        <v>9818752338</v>
      </c>
      <c r="H47" s="2"/>
      <c r="I47" s="2" t="str">
        <f>IFERROR(__xludf.DUMMYFUNCTION("""COMPUTED_VALUE"""),"More than 5 hours")</f>
        <v>More than 5 hours</v>
      </c>
      <c r="J47" s="2" t="str">
        <f>IFERROR(__xludf.DUMMYFUNCTION("""COMPUTED_VALUE"""),"Time saved in travelling, Easy access to online study material, Convenience to outstation students")</f>
        <v>Time saved in travelling, Easy access to online study material, Convenience to outstation students</v>
      </c>
      <c r="K47" s="2" t="str">
        <f>IFERROR(__xludf.DUMMYFUNCTION("""COMPUTED_VALUE"""),"Lack of physical interaction and personal touch ‘")</f>
        <v>Lack of physical interaction and personal touch ‘</v>
      </c>
      <c r="L47" s="2">
        <f>IFERROR(__xludf.DUMMYFUNCTION("""COMPUTED_VALUE"""),5.0)</f>
        <v>5</v>
      </c>
      <c r="M47" s="2" t="str">
        <f>IFERROR(__xludf.DUMMYFUNCTION("""COMPUTED_VALUE"""),"Offline")</f>
        <v>Offline</v>
      </c>
      <c r="N47" s="2" t="str">
        <f>IFERROR(__xludf.DUMMYFUNCTION("""COMPUTED_VALUE"""),"Compulsion due to pandemic")</f>
        <v>Compulsion due to pandemic</v>
      </c>
      <c r="O47" s="2" t="str">
        <f>IFERROR(__xludf.DUMMYFUNCTION("""COMPUTED_VALUE"""),"Yes")</f>
        <v>Yes</v>
      </c>
      <c r="P47" s="2" t="str">
        <f>IFERROR(__xludf.DUMMYFUNCTION("""COMPUTED_VALUE"""),"Yes")</f>
        <v>Yes</v>
      </c>
      <c r="Q47" s="2" t="str">
        <f>IFERROR(__xludf.DUMMYFUNCTION("""COMPUTED_VALUE"""),"Yes")</f>
        <v>Yes</v>
      </c>
      <c r="R47" s="2" t="str">
        <f>IFERROR(__xludf.DUMMYFUNCTION("""COMPUTED_VALUE"""),"No")</f>
        <v>No</v>
      </c>
      <c r="S47" s="2" t="str">
        <f>IFERROR(__xludf.DUMMYFUNCTION("""COMPUTED_VALUE"""),"Yes")</f>
        <v>Yes</v>
      </c>
      <c r="T47" s="2" t="str">
        <f>IFERROR(__xludf.DUMMYFUNCTION("""COMPUTED_VALUE"""),"Offline")</f>
        <v>Offline</v>
      </c>
      <c r="U47" s="2" t="str">
        <f>IFERROR(__xludf.DUMMYFUNCTION("""COMPUTED_VALUE"""),"Yes")</f>
        <v>Yes</v>
      </c>
      <c r="V47" s="2"/>
      <c r="W47" s="2"/>
      <c r="X47" s="2"/>
      <c r="Y47" s="2"/>
      <c r="Z47" s="2"/>
      <c r="AA47" s="2"/>
      <c r="AB47" s="2"/>
      <c r="AC47" s="2" t="str">
        <f>IFERROR(__xludf.DUMMYFUNCTION("""COMPUTED_VALUE"""),"Second Dose")</f>
        <v>Second Dose</v>
      </c>
    </row>
    <row r="48">
      <c r="A48" s="1">
        <f>IFERROR(__xludf.DUMMYFUNCTION("""COMPUTED_VALUE"""),44496.51476435185)</f>
        <v>44496.51476</v>
      </c>
      <c r="B48" s="2" t="str">
        <f>IFERROR(__xludf.DUMMYFUNCTION("""COMPUTED_VALUE"""),"mansisagar2609@gmail.com")</f>
        <v>mansisagar2609@gmail.com</v>
      </c>
      <c r="C48" s="2" t="str">
        <f>IFERROR(__xludf.DUMMYFUNCTION("""COMPUTED_VALUE"""),"Mansi Sagar")</f>
        <v>Mansi Sagar</v>
      </c>
      <c r="D48" s="2" t="str">
        <f>IFERROR(__xludf.DUMMYFUNCTION("""COMPUTED_VALUE"""),"IV Year")</f>
        <v>IV Year</v>
      </c>
      <c r="E48" s="2" t="str">
        <f>IFERROR(__xludf.DUMMYFUNCTION("""COMPUTED_VALUE"""),"B.El.Ed.")</f>
        <v>B.El.Ed.</v>
      </c>
      <c r="F48" s="2" t="str">
        <f>IFERROR(__xludf.DUMMYFUNCTION("""COMPUTED_VALUE"""),"18/1932")</f>
        <v>18/1932</v>
      </c>
      <c r="G48" s="2">
        <f>IFERROR(__xludf.DUMMYFUNCTION("""COMPUTED_VALUE"""),8.377048699E9)</f>
        <v>8377048699</v>
      </c>
      <c r="H48" s="2" t="str">
        <f>IFERROR(__xludf.DUMMYFUNCTION("""COMPUTED_VALUE"""),"Deepa ma'am")</f>
        <v>Deepa ma'am</v>
      </c>
      <c r="I48" s="2" t="str">
        <f>IFERROR(__xludf.DUMMYFUNCTION("""COMPUTED_VALUE"""),"More than 5 hours")</f>
        <v>More than 5 hours</v>
      </c>
      <c r="J48" s="2" t="str">
        <f>IFERROR(__xludf.DUMMYFUNCTION("""COMPUTED_VALUE"""),"Time saved in travelling")</f>
        <v>Time saved in travelling</v>
      </c>
      <c r="K48" s="2" t="str">
        <f>IFERROR(__xludf.DUMMYFUNCTION("""COMPUTED_VALUE"""),"Network related disruptions")</f>
        <v>Network related disruptions</v>
      </c>
      <c r="L48" s="2">
        <f>IFERROR(__xludf.DUMMYFUNCTION("""COMPUTED_VALUE"""),7.0)</f>
        <v>7</v>
      </c>
      <c r="M48" s="2" t="str">
        <f>IFERROR(__xludf.DUMMYFUNCTION("""COMPUTED_VALUE"""),"Blended Learning (both)")</f>
        <v>Blended Learning (both)</v>
      </c>
      <c r="N48" s="2" t="str">
        <f>IFERROR(__xludf.DUMMYFUNCTION("""COMPUTED_VALUE"""),"Not Satisfactory")</f>
        <v>Not Satisfactory</v>
      </c>
      <c r="O48" s="2" t="str">
        <f>IFERROR(__xludf.DUMMYFUNCTION("""COMPUTED_VALUE"""),"Yes")</f>
        <v>Yes</v>
      </c>
      <c r="P48" s="2" t="str">
        <f>IFERROR(__xludf.DUMMYFUNCTION("""COMPUTED_VALUE"""),"Yes")</f>
        <v>Yes</v>
      </c>
      <c r="Q48" s="2" t="str">
        <f>IFERROR(__xludf.DUMMYFUNCTION("""COMPUTED_VALUE"""),"Yes")</f>
        <v>Yes</v>
      </c>
      <c r="R48" s="2" t="str">
        <f>IFERROR(__xludf.DUMMYFUNCTION("""COMPUTED_VALUE"""),"Yes")</f>
        <v>Yes</v>
      </c>
      <c r="S48" s="2" t="str">
        <f>IFERROR(__xludf.DUMMYFUNCTION("""COMPUTED_VALUE"""),"Yes")</f>
        <v>Yes</v>
      </c>
      <c r="T48" s="2" t="str">
        <f>IFERROR(__xludf.DUMMYFUNCTION("""COMPUTED_VALUE"""),"Online")</f>
        <v>Online</v>
      </c>
      <c r="U48" s="2" t="str">
        <f>IFERROR(__xludf.DUMMYFUNCTION("""COMPUTED_VALUE"""),"No")</f>
        <v>No</v>
      </c>
      <c r="V48" s="2" t="str">
        <f>IFERROR(__xludf.DUMMYFUNCTION("""COMPUTED_VALUE"""),"No. ")</f>
        <v>No. </v>
      </c>
      <c r="W48" s="2" t="str">
        <f>IFERROR(__xludf.DUMMYFUNCTION("""COMPUTED_VALUE"""),"Teacher listen our problem very carefully. ")</f>
        <v>Teacher listen our problem very carefully. </v>
      </c>
      <c r="X48" s="2" t="str">
        <f>IFERROR(__xludf.DUMMYFUNCTION("""COMPUTED_VALUE"""),"Yes, in academic matters. ")</f>
        <v>Yes, in academic matters. </v>
      </c>
      <c r="Y4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8" s="2" t="str">
        <f>IFERROR(__xludf.DUMMYFUNCTION("""COMPUTED_VALUE"""),"I spend most of the time, to read books , or listen music , that helps me a lot")</f>
        <v>I spend most of the time, to read books , or listen music , that helps me a lot</v>
      </c>
      <c r="AA48" s="2" t="str">
        <f>IFERROR(__xludf.DUMMYFUNCTION("""COMPUTED_VALUE"""),"Mild: Family members ocassionally short-tempered with one another;no physical violence.")</f>
        <v>Mild: Family members ocassionally short-tempered with one another;no physical violence.</v>
      </c>
      <c r="AB48" s="2" t="str">
        <f>IFERROR(__xludf.DUMMYFUNCTION("""COMPUTED_VALUE"""),"Mild: Symptoms effectively managed at home")</f>
        <v>Mild: Symptoms effectively managed at home</v>
      </c>
      <c r="AC48" s="2" t="str">
        <f>IFERROR(__xludf.DUMMYFUNCTION("""COMPUTED_VALUE"""),"Second Dose")</f>
        <v>Second Dose</v>
      </c>
    </row>
    <row r="49">
      <c r="A49" s="1">
        <f>IFERROR(__xludf.DUMMYFUNCTION("""COMPUTED_VALUE"""),44496.51623775462)</f>
        <v>44496.51624</v>
      </c>
      <c r="B49" s="2" t="str">
        <f>IFERROR(__xludf.DUMMYFUNCTION("""COMPUTED_VALUE"""),"nikkisaroha18@gmail.com")</f>
        <v>nikkisaroha18@gmail.com</v>
      </c>
      <c r="C49" s="2" t="str">
        <f>IFERROR(__xludf.DUMMYFUNCTION("""COMPUTED_VALUE"""),"Nikki")</f>
        <v>Nikki</v>
      </c>
      <c r="D49" s="2" t="str">
        <f>IFERROR(__xludf.DUMMYFUNCTION("""COMPUTED_VALUE"""),"III Year")</f>
        <v>III Year</v>
      </c>
      <c r="E49" s="2" t="str">
        <f>IFERROR(__xludf.DUMMYFUNCTION("""COMPUTED_VALUE"""),"B.El.Ed.")</f>
        <v>B.El.Ed.</v>
      </c>
      <c r="F49" s="2" t="str">
        <f>IFERROR(__xludf.DUMMYFUNCTION("""COMPUTED_VALUE"""),"19/2154")</f>
        <v>19/2154</v>
      </c>
      <c r="G49" s="2">
        <f>IFERROR(__xludf.DUMMYFUNCTION("""COMPUTED_VALUE"""),8.368149959E9)</f>
        <v>8368149959</v>
      </c>
      <c r="H49" s="2" t="str">
        <f>IFERROR(__xludf.DUMMYFUNCTION("""COMPUTED_VALUE"""),"Ms. Nisha")</f>
        <v>Ms. Nisha</v>
      </c>
      <c r="I49" s="2" t="str">
        <f>IFERROR(__xludf.DUMMYFUNCTION("""COMPUTED_VALUE"""),"More than 5 hours")</f>
        <v>More than 5 hours</v>
      </c>
      <c r="J49" s="2" t="str">
        <f>IFERROR(__xludf.DUMMYFUNCTION("""COMPUTED_VALUE"""),"Time saved in travelling")</f>
        <v>Time saved in travelling</v>
      </c>
      <c r="K4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49" s="2">
        <f>IFERROR(__xludf.DUMMYFUNCTION("""COMPUTED_VALUE"""),3.0)</f>
        <v>3</v>
      </c>
      <c r="M49" s="2" t="str">
        <f>IFERROR(__xludf.DUMMYFUNCTION("""COMPUTED_VALUE"""),"Offline")</f>
        <v>Offline</v>
      </c>
      <c r="N49" s="2" t="str">
        <f>IFERROR(__xludf.DUMMYFUNCTION("""COMPUTED_VALUE"""),"Compulsion due to pandemic")</f>
        <v>Compulsion due to pandemic</v>
      </c>
      <c r="O49" s="2" t="str">
        <f>IFERROR(__xludf.DUMMYFUNCTION("""COMPUTED_VALUE"""),"Yes")</f>
        <v>Yes</v>
      </c>
      <c r="P49" s="2" t="str">
        <f>IFERROR(__xludf.DUMMYFUNCTION("""COMPUTED_VALUE"""),"Yes")</f>
        <v>Yes</v>
      </c>
      <c r="Q49" s="2" t="str">
        <f>IFERROR(__xludf.DUMMYFUNCTION("""COMPUTED_VALUE"""),"Yes")</f>
        <v>Yes</v>
      </c>
      <c r="R49" s="2" t="str">
        <f>IFERROR(__xludf.DUMMYFUNCTION("""COMPUTED_VALUE"""),"Yes")</f>
        <v>Yes</v>
      </c>
      <c r="S49" s="2" t="str">
        <f>IFERROR(__xludf.DUMMYFUNCTION("""COMPUTED_VALUE"""),"Yes")</f>
        <v>Yes</v>
      </c>
      <c r="T49" s="2" t="str">
        <f>IFERROR(__xludf.DUMMYFUNCTION("""COMPUTED_VALUE"""),"Online")</f>
        <v>Online</v>
      </c>
      <c r="U49" s="2" t="str">
        <f>IFERROR(__xludf.DUMMYFUNCTION("""COMPUTED_VALUE"""),"No")</f>
        <v>No</v>
      </c>
      <c r="V49" s="2" t="str">
        <f>IFERROR(__xludf.DUMMYFUNCTION("""COMPUTED_VALUE"""),"Besides everything college is doing the main element missing is interaction in physical mode which is really important for personality development. So it would be great if college could act upon opening up according to DU guidelines.")</f>
        <v>Besides everything college is doing the main element missing is interaction in physical mode which is really important for personality development. So it would be great if college could act upon opening up according to DU guidelines.</v>
      </c>
      <c r="W49" s="2" t="str">
        <f>IFERROR(__xludf.DUMMYFUNCTION("""COMPUTED_VALUE"""),"Resolving issues with our course like helping with the hectic time table tc")</f>
        <v>Resolving issues with our course like helping with the hectic time table tc</v>
      </c>
      <c r="X49" s="2" t="str">
        <f>IFERROR(__xludf.DUMMYFUNCTION("""COMPUTED_VALUE"""),"Yes. Sometimes it gets really frustrating and i just don't feel like doing anything because of the load of assignments and the exhaustion from so much screen time. ")</f>
        <v>Yes. Sometimes it gets really frustrating and i just don't feel like doing anything because of the load of assignments and the exhaustion from so much screen time. </v>
      </c>
      <c r="Y4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9" s="2" t="str">
        <f>IFERROR(__xludf.DUMMYFUNCTION("""COMPUTED_VALUE"""),"Trying to avoid the screen as much possible ")</f>
        <v>Trying to avoid the screen as much possible </v>
      </c>
      <c r="AA49" s="2" t="str">
        <f>IFERROR(__xludf.DUMMYFUNCTION("""COMPUTED_VALUE"""),"Mild: Family members ocassionally short-tempered with one another;no physical violence.")</f>
        <v>Mild: Family members ocassionally short-tempered with one another;no physical violence.</v>
      </c>
      <c r="AB49" s="2" t="str">
        <f>IFERROR(__xludf.DUMMYFUNCTION("""COMPUTED_VALUE"""),"None")</f>
        <v>None</v>
      </c>
      <c r="AC49" s="2" t="str">
        <f>IFERROR(__xludf.DUMMYFUNCTION("""COMPUTED_VALUE"""),"Second Dose")</f>
        <v>Second Dose</v>
      </c>
    </row>
    <row r="50">
      <c r="A50" s="1">
        <f>IFERROR(__xludf.DUMMYFUNCTION("""COMPUTED_VALUE"""),44496.517072812494)</f>
        <v>44496.51707</v>
      </c>
      <c r="B50" s="2" t="str">
        <f>IFERROR(__xludf.DUMMYFUNCTION("""COMPUTED_VALUE"""),"rajesh68572@gmail.com")</f>
        <v>rajesh68572@gmail.com</v>
      </c>
      <c r="C50" s="2" t="str">
        <f>IFERROR(__xludf.DUMMYFUNCTION("""COMPUTED_VALUE"""),"Nishu")</f>
        <v>Nishu</v>
      </c>
      <c r="D50" s="2" t="str">
        <f>IFERROR(__xludf.DUMMYFUNCTION("""COMPUTED_VALUE"""),"III Year")</f>
        <v>III Year</v>
      </c>
      <c r="E50" s="2" t="str">
        <f>IFERROR(__xludf.DUMMYFUNCTION("""COMPUTED_VALUE"""),"B.El.Ed.")</f>
        <v>B.El.Ed.</v>
      </c>
      <c r="F50" s="2" t="str">
        <f>IFERROR(__xludf.DUMMYFUNCTION("""COMPUTED_VALUE"""),"19/2183")</f>
        <v>19/2183</v>
      </c>
      <c r="G50" s="2">
        <f>IFERROR(__xludf.DUMMYFUNCTION("""COMPUTED_VALUE"""),7.290018761E9)</f>
        <v>7290018761</v>
      </c>
      <c r="H50" s="2" t="str">
        <f>IFERROR(__xludf.DUMMYFUNCTION("""COMPUTED_VALUE"""),"Nidha dedhwal")</f>
        <v>Nidha dedhwal</v>
      </c>
      <c r="I50" s="2" t="str">
        <f>IFERROR(__xludf.DUMMYFUNCTION("""COMPUTED_VALUE"""),"More than 5 hours")</f>
        <v>More than 5 hours</v>
      </c>
      <c r="J50" s="2" t="str">
        <f>IFERROR(__xludf.DUMMYFUNCTION("""COMPUTED_VALUE"""),"Time saved in travelling")</f>
        <v>Time saved in travelling</v>
      </c>
      <c r="K50" s="2" t="str">
        <f>IFERROR(__xludf.DUMMYFUNCTION("""COMPUTED_VALUE"""),"Network related disruptions")</f>
        <v>Network related disruptions</v>
      </c>
      <c r="L50" s="2">
        <f>IFERROR(__xludf.DUMMYFUNCTION("""COMPUTED_VALUE"""),7.0)</f>
        <v>7</v>
      </c>
      <c r="M50" s="2" t="str">
        <f>IFERROR(__xludf.DUMMYFUNCTION("""COMPUTED_VALUE"""),"Offline")</f>
        <v>Offline</v>
      </c>
      <c r="N50" s="2" t="str">
        <f>IFERROR(__xludf.DUMMYFUNCTION("""COMPUTED_VALUE"""),"Compulsion due to pandemic")</f>
        <v>Compulsion due to pandemic</v>
      </c>
      <c r="O50" s="2" t="str">
        <f>IFERROR(__xludf.DUMMYFUNCTION("""COMPUTED_VALUE"""),"Yes")</f>
        <v>Yes</v>
      </c>
      <c r="P50" s="2" t="str">
        <f>IFERROR(__xludf.DUMMYFUNCTION("""COMPUTED_VALUE"""),"No")</f>
        <v>No</v>
      </c>
      <c r="Q50" s="2" t="str">
        <f>IFERROR(__xludf.DUMMYFUNCTION("""COMPUTED_VALUE"""),"Yes")</f>
        <v>Yes</v>
      </c>
      <c r="R50" s="2" t="str">
        <f>IFERROR(__xludf.DUMMYFUNCTION("""COMPUTED_VALUE"""),"No")</f>
        <v>No</v>
      </c>
      <c r="S50" s="2" t="str">
        <f>IFERROR(__xludf.DUMMYFUNCTION("""COMPUTED_VALUE"""),"Yes")</f>
        <v>Yes</v>
      </c>
      <c r="T50" s="2" t="str">
        <f>IFERROR(__xludf.DUMMYFUNCTION("""COMPUTED_VALUE"""),"Online")</f>
        <v>Online</v>
      </c>
      <c r="U50" s="2" t="str">
        <f>IFERROR(__xludf.DUMMYFUNCTION("""COMPUTED_VALUE"""),"No")</f>
        <v>No</v>
      </c>
      <c r="V50" s="2" t="str">
        <f>IFERROR(__xludf.DUMMYFUNCTION("""COMPUTED_VALUE"""),"No, not right now")</f>
        <v>No, not right now</v>
      </c>
      <c r="W50" s="2" t="str">
        <f>IFERROR(__xludf.DUMMYFUNCTION("""COMPUTED_VALUE"""),"To know how everyone is doing and maintaining study in online mode")</f>
        <v>To know how everyone is doing and maintaining study in online mode</v>
      </c>
      <c r="X50" s="2" t="str">
        <f>IFERROR(__xludf.DUMMYFUNCTION("""COMPUTED_VALUE"""),"Yes,  i need guidance for my further career and studies.")</f>
        <v>Yes,  i need guidance for my further career and studies.</v>
      </c>
      <c r="Y5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0" s="2" t="str">
        <f>IFERROR(__xludf.DUMMYFUNCTION("""COMPUTED_VALUE"""),"I watched funny video")</f>
        <v>I watched funny video</v>
      </c>
      <c r="AA50" s="2" t="str">
        <f>IFERROR(__xludf.DUMMYFUNCTION("""COMPUTED_VALUE"""),"Mild: Family members ocassionally short-tempered with one another;no physical violence.")</f>
        <v>Mild: Family members ocassionally short-tempered with one another;no physical violence.</v>
      </c>
      <c r="AB50" s="2" t="str">
        <f>IFERROR(__xludf.DUMMYFUNCTION("""COMPUTED_VALUE"""),"None")</f>
        <v>None</v>
      </c>
      <c r="AC50" s="2" t="str">
        <f>IFERROR(__xludf.DUMMYFUNCTION("""COMPUTED_VALUE"""),"First Dose")</f>
        <v>First Dose</v>
      </c>
    </row>
    <row r="51">
      <c r="A51" s="1">
        <f>IFERROR(__xludf.DUMMYFUNCTION("""COMPUTED_VALUE"""),44496.51759138889)</f>
        <v>44496.51759</v>
      </c>
      <c r="B51" s="2" t="str">
        <f>IFERROR(__xludf.DUMMYFUNCTION("""COMPUTED_VALUE"""),"poojakumarimeena4741@gmail.com")</f>
        <v>poojakumarimeena4741@gmail.com</v>
      </c>
      <c r="C51" s="2" t="str">
        <f>IFERROR(__xludf.DUMMYFUNCTION("""COMPUTED_VALUE"""),"Pooja kumari meena")</f>
        <v>Pooja kumari meena</v>
      </c>
      <c r="D51" s="2" t="str">
        <f>IFERROR(__xludf.DUMMYFUNCTION("""COMPUTED_VALUE"""),"IV Year")</f>
        <v>IV Year</v>
      </c>
      <c r="E51" s="2" t="str">
        <f>IFERROR(__xludf.DUMMYFUNCTION("""COMPUTED_VALUE"""),"B.El.Ed.")</f>
        <v>B.El.Ed.</v>
      </c>
      <c r="F51" s="2" t="str">
        <f>IFERROR(__xludf.DUMMYFUNCTION("""COMPUTED_VALUE"""),"18/1929")</f>
        <v>18/1929</v>
      </c>
      <c r="G51" s="2">
        <f>IFERROR(__xludf.DUMMYFUNCTION("""COMPUTED_VALUE"""),8.810532628E9)</f>
        <v>8810532628</v>
      </c>
      <c r="H51" s="2" t="str">
        <f>IFERROR(__xludf.DUMMYFUNCTION("""COMPUTED_VALUE"""),"Dr.Deepa idani")</f>
        <v>Dr.Deepa idani</v>
      </c>
      <c r="I51" s="2" t="str">
        <f>IFERROR(__xludf.DUMMYFUNCTION("""COMPUTED_VALUE"""),"4-5 hours")</f>
        <v>4-5 hours</v>
      </c>
      <c r="J51" s="2" t="str">
        <f>IFERROR(__xludf.DUMMYFUNCTION("""COMPUTED_VALUE"""),"Time saved in travelling")</f>
        <v>Time saved in travelling</v>
      </c>
      <c r="K51" s="2" t="str">
        <f>IFERROR(__xludf.DUMMYFUNCTION("""COMPUTED_VALUE"""),"Lack of physical interaction and personal touch ‘")</f>
        <v>Lack of physical interaction and personal touch ‘</v>
      </c>
      <c r="L51" s="2">
        <f>IFERROR(__xludf.DUMMYFUNCTION("""COMPUTED_VALUE"""),8.0)</f>
        <v>8</v>
      </c>
      <c r="M51" s="2" t="str">
        <f>IFERROR(__xludf.DUMMYFUNCTION("""COMPUTED_VALUE"""),"Offline")</f>
        <v>Offline</v>
      </c>
      <c r="N51" s="2" t="str">
        <f>IFERROR(__xludf.DUMMYFUNCTION("""COMPUTED_VALUE"""),"Compulsion due to pandemic")</f>
        <v>Compulsion due to pandemic</v>
      </c>
      <c r="O51" s="2" t="str">
        <f>IFERROR(__xludf.DUMMYFUNCTION("""COMPUTED_VALUE"""),"Yes")</f>
        <v>Yes</v>
      </c>
      <c r="P51" s="2" t="str">
        <f>IFERROR(__xludf.DUMMYFUNCTION("""COMPUTED_VALUE"""),"Yes")</f>
        <v>Yes</v>
      </c>
      <c r="Q51" s="2" t="str">
        <f>IFERROR(__xludf.DUMMYFUNCTION("""COMPUTED_VALUE"""),"Yes")</f>
        <v>Yes</v>
      </c>
      <c r="R51" s="2" t="str">
        <f>IFERROR(__xludf.DUMMYFUNCTION("""COMPUTED_VALUE"""),"Yes")</f>
        <v>Yes</v>
      </c>
      <c r="S51" s="2" t="str">
        <f>IFERROR(__xludf.DUMMYFUNCTION("""COMPUTED_VALUE"""),"Yes")</f>
        <v>Yes</v>
      </c>
      <c r="T51" s="2" t="str">
        <f>IFERROR(__xludf.DUMMYFUNCTION("""COMPUTED_VALUE"""),"Online")</f>
        <v>Online</v>
      </c>
      <c r="U51" s="2" t="str">
        <f>IFERROR(__xludf.DUMMYFUNCTION("""COMPUTED_VALUE"""),"No")</f>
        <v>No</v>
      </c>
      <c r="V51" s="2" t="str">
        <f>IFERROR(__xludf.DUMMYFUNCTION("""COMPUTED_VALUE"""),"No")</f>
        <v>No</v>
      </c>
      <c r="W51" s="2" t="str">
        <f>IFERROR(__xludf.DUMMYFUNCTION("""COMPUTED_VALUE"""),"Nothing")</f>
        <v>Nothing</v>
      </c>
      <c r="X51" s="2" t="str">
        <f>IFERROR(__xludf.DUMMYFUNCTION("""COMPUTED_VALUE"""),"No")</f>
        <v>No</v>
      </c>
      <c r="Y5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1" s="2" t="str">
        <f>IFERROR(__xludf.DUMMYFUNCTION("""COMPUTED_VALUE"""),"Staying with my family")</f>
        <v>Staying with my family</v>
      </c>
      <c r="AA51"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51" s="2" t="str">
        <f>IFERROR(__xludf.DUMMYFUNCTION("""COMPUTED_VALUE"""),"Moderate: Symptoms severe and require brief hospitalization")</f>
        <v>Moderate: Symptoms severe and require brief hospitalization</v>
      </c>
      <c r="AC51" s="2" t="str">
        <f>IFERROR(__xludf.DUMMYFUNCTION("""COMPUTED_VALUE"""),"First Dose")</f>
        <v>First Dose</v>
      </c>
    </row>
    <row r="52">
      <c r="A52" s="1">
        <f>IFERROR(__xludf.DUMMYFUNCTION("""COMPUTED_VALUE"""),44496.517677777774)</f>
        <v>44496.51768</v>
      </c>
      <c r="B52" s="2" t="str">
        <f>IFERROR(__xludf.DUMMYFUNCTION("""COMPUTED_VALUE"""),"mansiluthra08@gmail.com")</f>
        <v>mansiluthra08@gmail.com</v>
      </c>
      <c r="C52" s="2" t="str">
        <f>IFERROR(__xludf.DUMMYFUNCTION("""COMPUTED_VALUE"""),"Mansi Luthra")</f>
        <v>Mansi Luthra</v>
      </c>
      <c r="D52" s="2" t="str">
        <f>IFERROR(__xludf.DUMMYFUNCTION("""COMPUTED_VALUE"""),"III Year")</f>
        <v>III Year</v>
      </c>
      <c r="E52" s="2" t="str">
        <f>IFERROR(__xludf.DUMMYFUNCTION("""COMPUTED_VALUE"""),"B.El.Ed.")</f>
        <v>B.El.Ed.</v>
      </c>
      <c r="F52" s="2" t="str">
        <f>IFERROR(__xludf.DUMMYFUNCTION("""COMPUTED_VALUE"""),"19/2174")</f>
        <v>19/2174</v>
      </c>
      <c r="G52" s="2">
        <f>IFERROR(__xludf.DUMMYFUNCTION("""COMPUTED_VALUE"""),9.717113115E9)</f>
        <v>9717113115</v>
      </c>
      <c r="H52" s="2" t="str">
        <f>IFERROR(__xludf.DUMMYFUNCTION("""COMPUTED_VALUE"""),"Nisha Dedhwal")</f>
        <v>Nisha Dedhwal</v>
      </c>
      <c r="I52" s="2" t="str">
        <f>IFERROR(__xludf.DUMMYFUNCTION("""COMPUTED_VALUE"""),"More than 5 hours")</f>
        <v>More than 5 hours</v>
      </c>
      <c r="J52" s="2" t="str">
        <f>IFERROR(__xludf.DUMMYFUNCTION("""COMPUTED_VALUE"""),"Time saved in travelling")</f>
        <v>Time saved in travelling</v>
      </c>
      <c r="K52" s="2" t="str">
        <f>IFERROR(__xludf.DUMMYFUNCTION("""COMPUTED_VALUE"""),"Network related disruptions, Lack of physical interaction and personal touch ‘")</f>
        <v>Network related disruptions, Lack of physical interaction and personal touch ‘</v>
      </c>
      <c r="L52" s="2">
        <f>IFERROR(__xludf.DUMMYFUNCTION("""COMPUTED_VALUE"""),8.0)</f>
        <v>8</v>
      </c>
      <c r="M52" s="2" t="str">
        <f>IFERROR(__xludf.DUMMYFUNCTION("""COMPUTED_VALUE"""),"Blended Learning (both)")</f>
        <v>Blended Learning (both)</v>
      </c>
      <c r="N52" s="2" t="str">
        <f>IFERROR(__xludf.DUMMYFUNCTION("""COMPUTED_VALUE"""),"Satisfactory")</f>
        <v>Satisfactory</v>
      </c>
      <c r="O52" s="2" t="str">
        <f>IFERROR(__xludf.DUMMYFUNCTION("""COMPUTED_VALUE"""),"Yes")</f>
        <v>Yes</v>
      </c>
      <c r="P52" s="2" t="str">
        <f>IFERROR(__xludf.DUMMYFUNCTION("""COMPUTED_VALUE"""),"Yes")</f>
        <v>Yes</v>
      </c>
      <c r="Q52" s="2" t="str">
        <f>IFERROR(__xludf.DUMMYFUNCTION("""COMPUTED_VALUE"""),"Yes")</f>
        <v>Yes</v>
      </c>
      <c r="R52" s="2" t="str">
        <f>IFERROR(__xludf.DUMMYFUNCTION("""COMPUTED_VALUE"""),"Yes")</f>
        <v>Yes</v>
      </c>
      <c r="S52" s="2" t="str">
        <f>IFERROR(__xludf.DUMMYFUNCTION("""COMPUTED_VALUE"""),"Yes")</f>
        <v>Yes</v>
      </c>
      <c r="T52" s="2" t="str">
        <f>IFERROR(__xludf.DUMMYFUNCTION("""COMPUTED_VALUE"""),"Online")</f>
        <v>Online</v>
      </c>
      <c r="U52" s="2" t="str">
        <f>IFERROR(__xludf.DUMMYFUNCTION("""COMPUTED_VALUE"""),"No")</f>
        <v>No</v>
      </c>
      <c r="V52" s="2" t="str">
        <f>IFERROR(__xludf.DUMMYFUNCTION("""COMPUTED_VALUE"""),"No")</f>
        <v>No</v>
      </c>
      <c r="W52" s="2" t="str">
        <f>IFERROR(__xludf.DUMMYFUNCTION("""COMPUTED_VALUE"""),"Guidance to manage the stress ")</f>
        <v>Guidance to manage the stress </v>
      </c>
      <c r="X52" s="2" t="str">
        <f>IFERROR(__xludf.DUMMYFUNCTION("""COMPUTED_VALUE"""),"Not yet but may be in future ")</f>
        <v>Not yet but may be in future </v>
      </c>
      <c r="Y52"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52" s="2" t="str">
        <f>IFERROR(__xludf.DUMMYFUNCTION("""COMPUTED_VALUE"""),"Trying to indulge in physical activity and interaction with parents")</f>
        <v>Trying to indulge in physical activity and interaction with parents</v>
      </c>
      <c r="AA52" s="2" t="str">
        <f>IFERROR(__xludf.DUMMYFUNCTION("""COMPUTED_VALUE"""),"None")</f>
        <v>None</v>
      </c>
      <c r="AB52" s="2" t="str">
        <f>IFERROR(__xludf.DUMMYFUNCTION("""COMPUTED_VALUE"""),"None")</f>
        <v>None</v>
      </c>
      <c r="AC52" s="2" t="str">
        <f>IFERROR(__xludf.DUMMYFUNCTION("""COMPUTED_VALUE"""),"Second Dose")</f>
        <v>Second Dose</v>
      </c>
    </row>
    <row r="53">
      <c r="A53" s="1">
        <f>IFERROR(__xludf.DUMMYFUNCTION("""COMPUTED_VALUE"""),44496.519276307874)</f>
        <v>44496.51928</v>
      </c>
      <c r="B53" s="2" t="str">
        <f>IFERROR(__xludf.DUMMYFUNCTION("""COMPUTED_VALUE"""),"prachigahlot02@gmail.com")</f>
        <v>prachigahlot02@gmail.com</v>
      </c>
      <c r="C53" s="2" t="str">
        <f>IFERROR(__xludf.DUMMYFUNCTION("""COMPUTED_VALUE"""),"Prachi")</f>
        <v>Prachi</v>
      </c>
      <c r="D53" s="2" t="str">
        <f>IFERROR(__xludf.DUMMYFUNCTION("""COMPUTED_VALUE"""),"III Year")</f>
        <v>III Year</v>
      </c>
      <c r="E53" s="2" t="str">
        <f>IFERROR(__xludf.DUMMYFUNCTION("""COMPUTED_VALUE"""),"B.El.Ed.")</f>
        <v>B.El.Ed.</v>
      </c>
      <c r="F53" s="2" t="str">
        <f>IFERROR(__xludf.DUMMYFUNCTION("""COMPUTED_VALUE"""),"19/2173")</f>
        <v>19/2173</v>
      </c>
      <c r="G53" s="2">
        <f>IFERROR(__xludf.DUMMYFUNCTION("""COMPUTED_VALUE"""),8.287703935E9)</f>
        <v>8287703935</v>
      </c>
      <c r="H53" s="2" t="str">
        <f>IFERROR(__xludf.DUMMYFUNCTION("""COMPUTED_VALUE"""),"Nisha dedhwal")</f>
        <v>Nisha dedhwal</v>
      </c>
      <c r="I53" s="2" t="str">
        <f>IFERROR(__xludf.DUMMYFUNCTION("""COMPUTED_VALUE"""),"More than 5 hours")</f>
        <v>More than 5 hours</v>
      </c>
      <c r="J53" s="2" t="str">
        <f>IFERROR(__xludf.DUMMYFUNCTION("""COMPUTED_VALUE"""),"Time saved in travelling")</f>
        <v>Time saved in travelling</v>
      </c>
      <c r="K5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3" s="2">
        <f>IFERROR(__xludf.DUMMYFUNCTION("""COMPUTED_VALUE"""),3.0)</f>
        <v>3</v>
      </c>
      <c r="M53" s="2" t="str">
        <f>IFERROR(__xludf.DUMMYFUNCTION("""COMPUTED_VALUE"""),"Offline")</f>
        <v>Offline</v>
      </c>
      <c r="N53" s="2" t="str">
        <f>IFERROR(__xludf.DUMMYFUNCTION("""COMPUTED_VALUE"""),"Not Satisfactory")</f>
        <v>Not Satisfactory</v>
      </c>
      <c r="O53" s="2" t="str">
        <f>IFERROR(__xludf.DUMMYFUNCTION("""COMPUTED_VALUE"""),"Yes")</f>
        <v>Yes</v>
      </c>
      <c r="P53" s="2" t="str">
        <f>IFERROR(__xludf.DUMMYFUNCTION("""COMPUTED_VALUE"""),"Yes")</f>
        <v>Yes</v>
      </c>
      <c r="Q53" s="2" t="str">
        <f>IFERROR(__xludf.DUMMYFUNCTION("""COMPUTED_VALUE"""),"Yes")</f>
        <v>Yes</v>
      </c>
      <c r="R53" s="2" t="str">
        <f>IFERROR(__xludf.DUMMYFUNCTION("""COMPUTED_VALUE"""),"Yes")</f>
        <v>Yes</v>
      </c>
      <c r="S53" s="2" t="str">
        <f>IFERROR(__xludf.DUMMYFUNCTION("""COMPUTED_VALUE"""),"Yes")</f>
        <v>Yes</v>
      </c>
      <c r="T53" s="2" t="str">
        <f>IFERROR(__xludf.DUMMYFUNCTION("""COMPUTED_VALUE"""),"Online")</f>
        <v>Online</v>
      </c>
      <c r="U53" s="2" t="str">
        <f>IFERROR(__xludf.DUMMYFUNCTION("""COMPUTED_VALUE"""),"No")</f>
        <v>No</v>
      </c>
      <c r="V53" s="2" t="str">
        <f>IFERROR(__xludf.DUMMYFUNCTION("""COMPUTED_VALUE"""),"No")</f>
        <v>No</v>
      </c>
      <c r="W53" s="2" t="str">
        <f>IFERROR(__xludf.DUMMYFUNCTION("""COMPUTED_VALUE"""),"Nothing")</f>
        <v>Nothing</v>
      </c>
      <c r="X53" s="2" t="str">
        <f>IFERROR(__xludf.DUMMYFUNCTION("""COMPUTED_VALUE"""),"No")</f>
        <v>No</v>
      </c>
      <c r="Y5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3" s="2" t="str">
        <f>IFERROR(__xludf.DUMMYFUNCTION("""COMPUTED_VALUE"""),"Spend time with family and friends , spend time in learning new things like cooking , plantation etc")</f>
        <v>Spend time with family and friends , spend time in learning new things like cooking , plantation etc</v>
      </c>
      <c r="AA53" s="2" t="str">
        <f>IFERROR(__xludf.DUMMYFUNCTION("""COMPUTED_VALUE"""),"Mild: Family members ocassionally short-tempered with one another;no physical violence.")</f>
        <v>Mild: Family members ocassionally short-tempered with one another;no physical violence.</v>
      </c>
      <c r="AB53" s="2" t="str">
        <f>IFERROR(__xludf.DUMMYFUNCTION("""COMPUTED_VALUE"""),"None")</f>
        <v>None</v>
      </c>
      <c r="AC53" s="2" t="str">
        <f>IFERROR(__xludf.DUMMYFUNCTION("""COMPUTED_VALUE"""),"Second Dose")</f>
        <v>Second Dose</v>
      </c>
    </row>
    <row r="54">
      <c r="A54" s="1">
        <f>IFERROR(__xludf.DUMMYFUNCTION("""COMPUTED_VALUE"""),44496.52231356481)</f>
        <v>44496.52231</v>
      </c>
      <c r="B54" s="2" t="str">
        <f>IFERROR(__xludf.DUMMYFUNCTION("""COMPUTED_VALUE"""),"amnakhan9555@gmail.com")</f>
        <v>amnakhan9555@gmail.com</v>
      </c>
      <c r="C54" s="2" t="str">
        <f>IFERROR(__xludf.DUMMYFUNCTION("""COMPUTED_VALUE"""),"Amna Khan")</f>
        <v>Amna Khan</v>
      </c>
      <c r="D54" s="2" t="str">
        <f>IFERROR(__xludf.DUMMYFUNCTION("""COMPUTED_VALUE"""),"III Year")</f>
        <v>III Year</v>
      </c>
      <c r="E54" s="2" t="str">
        <f>IFERROR(__xludf.DUMMYFUNCTION("""COMPUTED_VALUE"""),"B.El.Ed.")</f>
        <v>B.El.Ed.</v>
      </c>
      <c r="F54" s="2" t="str">
        <f>IFERROR(__xludf.DUMMYFUNCTION("""COMPUTED_VALUE"""),"19/2172")</f>
        <v>19/2172</v>
      </c>
      <c r="G54" s="2">
        <f>IFERROR(__xludf.DUMMYFUNCTION("""COMPUTED_VALUE"""),9.818524919E9)</f>
        <v>9818524919</v>
      </c>
      <c r="H54" s="2"/>
      <c r="I54" s="2" t="str">
        <f>IFERROR(__xludf.DUMMYFUNCTION("""COMPUTED_VALUE"""),"More than 5 hours")</f>
        <v>More than 5 hours</v>
      </c>
      <c r="J54" s="2" t="str">
        <f>IFERROR(__xludf.DUMMYFUNCTION("""COMPUTED_VALUE"""),"Time saved in travelling, Convenience to outstation students")</f>
        <v>Time saved in travelling, Convenience to outstation students</v>
      </c>
      <c r="K54" s="2" t="str">
        <f>IFERROR(__xludf.DUMMYFUNCTION("""COMPUTED_VALUE"""),"Network related disruptions, Lack of physical interaction and personal touch ‘, Students are sometimes less involved/engaged (leave the class in between), We are studying but whwn we are at home we are also supposed to do housework aswell.")</f>
        <v>Network related disruptions, Lack of physical interaction and personal touch ‘, Students are sometimes less involved/engaged (leave the class in between), We are studying but whwn we are at home we are also supposed to do housework aswell.</v>
      </c>
      <c r="L54" s="2">
        <f>IFERROR(__xludf.DUMMYFUNCTION("""COMPUTED_VALUE"""),6.0)</f>
        <v>6</v>
      </c>
      <c r="M54" s="2" t="str">
        <f>IFERROR(__xludf.DUMMYFUNCTION("""COMPUTED_VALUE"""),"Offline")</f>
        <v>Offline</v>
      </c>
      <c r="N54" s="2" t="str">
        <f>IFERROR(__xludf.DUMMYFUNCTION("""COMPUTED_VALUE"""),"Satisfactory")</f>
        <v>Satisfactory</v>
      </c>
      <c r="O54" s="2" t="str">
        <f>IFERROR(__xludf.DUMMYFUNCTION("""COMPUTED_VALUE"""),"Yes")</f>
        <v>Yes</v>
      </c>
      <c r="P54" s="2" t="str">
        <f>IFERROR(__xludf.DUMMYFUNCTION("""COMPUTED_VALUE"""),"No")</f>
        <v>No</v>
      </c>
      <c r="Q54" s="2" t="str">
        <f>IFERROR(__xludf.DUMMYFUNCTION("""COMPUTED_VALUE"""),"Yes")</f>
        <v>Yes</v>
      </c>
      <c r="R54" s="2" t="str">
        <f>IFERROR(__xludf.DUMMYFUNCTION("""COMPUTED_VALUE"""),"Yes")</f>
        <v>Yes</v>
      </c>
      <c r="S54" s="2" t="str">
        <f>IFERROR(__xludf.DUMMYFUNCTION("""COMPUTED_VALUE"""),"Yes")</f>
        <v>Yes</v>
      </c>
      <c r="T54" s="2" t="str">
        <f>IFERROR(__xludf.DUMMYFUNCTION("""COMPUTED_VALUE"""),"Online")</f>
        <v>Online</v>
      </c>
      <c r="U54" s="2" t="str">
        <f>IFERROR(__xludf.DUMMYFUNCTION("""COMPUTED_VALUE"""),"Yes")</f>
        <v>Yes</v>
      </c>
      <c r="V54" s="2" t="str">
        <f>IFERROR(__xludf.DUMMYFUNCTION("""COMPUTED_VALUE"""),"Yes,")</f>
        <v>Yes,</v>
      </c>
      <c r="W54" s="2" t="str">
        <f>IFERROR(__xludf.DUMMYFUNCTION("""COMPUTED_VALUE"""),"To have my queries answered.")</f>
        <v>To have my queries answered.</v>
      </c>
      <c r="X54" s="2" t="str">
        <f>IFERROR(__xludf.DUMMYFUNCTION("""COMPUTED_VALUE"""),"Yes, many times")</f>
        <v>Yes, many times</v>
      </c>
      <c r="Y5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54" s="2" t="str">
        <f>IFERROR(__xludf.DUMMYFUNCTION("""COMPUTED_VALUE"""),"Meditate")</f>
        <v>Meditate</v>
      </c>
      <c r="AA54" s="2" t="str">
        <f>IFERROR(__xludf.DUMMYFUNCTION("""COMPUTED_VALUE"""),"Mild: Family members ocassionally short-tempered with one another;no physical violence.")</f>
        <v>Mild: Family members ocassionally short-tempered with one another;no physical violence.</v>
      </c>
      <c r="AB54" s="2" t="str">
        <f>IFERROR(__xludf.DUMMYFUNCTION("""COMPUTED_VALUE"""),"Mild: Symptoms effectively managed at home")</f>
        <v>Mild: Symptoms effectively managed at home</v>
      </c>
      <c r="AC54" s="2" t="str">
        <f>IFERROR(__xludf.DUMMYFUNCTION("""COMPUTED_VALUE"""),"First Dose")</f>
        <v>First Dose</v>
      </c>
    </row>
    <row r="55">
      <c r="A55" s="1">
        <f>IFERROR(__xludf.DUMMYFUNCTION("""COMPUTED_VALUE"""),44496.52279258102)</f>
        <v>44496.52279</v>
      </c>
      <c r="B55" s="2" t="str">
        <f>IFERROR(__xludf.DUMMYFUNCTION("""COMPUTED_VALUE"""),"janmedaswathi@gmail.com")</f>
        <v>janmedaswathi@gmail.com</v>
      </c>
      <c r="C55" s="2" t="str">
        <f>IFERROR(__xludf.DUMMYFUNCTION("""COMPUTED_VALUE"""),"Swathi Rani")</f>
        <v>Swathi Rani</v>
      </c>
      <c r="D55" s="2" t="str">
        <f>IFERROR(__xludf.DUMMYFUNCTION("""COMPUTED_VALUE"""),"III Year")</f>
        <v>III Year</v>
      </c>
      <c r="E55" s="2" t="str">
        <f>IFERROR(__xludf.DUMMYFUNCTION("""COMPUTED_VALUE"""),"B.El.Ed.")</f>
        <v>B.El.Ed.</v>
      </c>
      <c r="F55" s="2" t="str">
        <f>IFERROR(__xludf.DUMMYFUNCTION("""COMPUTED_VALUE"""),"19/2187")</f>
        <v>19/2187</v>
      </c>
      <c r="G55" s="2">
        <f>IFERROR(__xludf.DUMMYFUNCTION("""COMPUTED_VALUE"""),9.354626282E9)</f>
        <v>9354626282</v>
      </c>
      <c r="H55" s="2" t="str">
        <f>IFERROR(__xludf.DUMMYFUNCTION("""COMPUTED_VALUE"""),"Nisha ma'am")</f>
        <v>Nisha ma'am</v>
      </c>
      <c r="I55" s="2" t="str">
        <f>IFERROR(__xludf.DUMMYFUNCTION("""COMPUTED_VALUE"""),"More than 5 hours")</f>
        <v>More than 5 hours</v>
      </c>
      <c r="J55" s="2" t="str">
        <f>IFERROR(__xludf.DUMMYFUNCTION("""COMPUTED_VALUE"""),"Time saved in travelling")</f>
        <v>Time saved in travelling</v>
      </c>
      <c r="K55" s="2"/>
      <c r="L55" s="2">
        <f>IFERROR(__xludf.DUMMYFUNCTION("""COMPUTED_VALUE"""),8.0)</f>
        <v>8</v>
      </c>
      <c r="M55" s="2" t="str">
        <f>IFERROR(__xludf.DUMMYFUNCTION("""COMPUTED_VALUE"""),"Online")</f>
        <v>Online</v>
      </c>
      <c r="N55" s="2" t="str">
        <f>IFERROR(__xludf.DUMMYFUNCTION("""COMPUTED_VALUE"""),"Satisfactory")</f>
        <v>Satisfactory</v>
      </c>
      <c r="O55" s="2" t="str">
        <f>IFERROR(__xludf.DUMMYFUNCTION("""COMPUTED_VALUE"""),"Yes")</f>
        <v>Yes</v>
      </c>
      <c r="P55" s="2" t="str">
        <f>IFERROR(__xludf.DUMMYFUNCTION("""COMPUTED_VALUE"""),"Yes")</f>
        <v>Yes</v>
      </c>
      <c r="Q55" s="2" t="str">
        <f>IFERROR(__xludf.DUMMYFUNCTION("""COMPUTED_VALUE"""),"Yes")</f>
        <v>Yes</v>
      </c>
      <c r="R55" s="2" t="str">
        <f>IFERROR(__xludf.DUMMYFUNCTION("""COMPUTED_VALUE"""),"No")</f>
        <v>No</v>
      </c>
      <c r="S55" s="2" t="str">
        <f>IFERROR(__xludf.DUMMYFUNCTION("""COMPUTED_VALUE"""),"No")</f>
        <v>No</v>
      </c>
      <c r="T55" s="2" t="str">
        <f>IFERROR(__xludf.DUMMYFUNCTION("""COMPUTED_VALUE"""),"Online")</f>
        <v>Online</v>
      </c>
      <c r="U55" s="2" t="str">
        <f>IFERROR(__xludf.DUMMYFUNCTION("""COMPUTED_VALUE"""),"No")</f>
        <v>No</v>
      </c>
      <c r="V55" s="2" t="str">
        <f>IFERROR(__xludf.DUMMYFUNCTION("""COMPUTED_VALUE"""),"I wish our college could provide support according to our course which could help us in future. Like we are pursuing b.el.ed.")</f>
        <v>I wish our college could provide support according to our course which could help us in future. Like we are pursuing b.el.ed.</v>
      </c>
      <c r="W55" s="2" t="str">
        <f>IFERROR(__xludf.DUMMYFUNCTION("""COMPUTED_VALUE"""),"I would be more than happy if we could have a counselor with whom we can share our out personal and academic problems.")</f>
        <v>I would be more than happy if we could have a counselor with whom we can share our out personal and academic problems.</v>
      </c>
      <c r="X55" s="2" t="str">
        <f>IFERROR(__xludf.DUMMYFUNCTION("""COMPUTED_VALUE"""),"Yes, I have felt a need for counseling in personal matters and sometimes also in academic matters.")</f>
        <v>Yes, I have felt a need for counseling in personal matters and sometimes also in academic matters.</v>
      </c>
      <c r="Y5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5" s="2" t="str">
        <f>IFERROR(__xludf.DUMMYFUNCTION("""COMPUTED_VALUE"""),"I try to sleep for 8 hours everyday. I reduced my screen time. I my not on any social media to reduce my screen time.")</f>
        <v>I try to sleep for 8 hours everyday. I reduced my screen time. I my not on any social media to reduce my screen time.</v>
      </c>
      <c r="AA55" s="2" t="str">
        <f>IFERROR(__xludf.DUMMYFUNCTION("""COMPUTED_VALUE"""),"Mild: Family members ocassionally short-tempered with one another;no physical violence.")</f>
        <v>Mild: Family members ocassionally short-tempered with one another;no physical violence.</v>
      </c>
      <c r="AB55" s="2" t="str">
        <f>IFERROR(__xludf.DUMMYFUNCTION("""COMPUTED_VALUE"""),"None")</f>
        <v>None</v>
      </c>
      <c r="AC55" s="2" t="str">
        <f>IFERROR(__xludf.DUMMYFUNCTION("""COMPUTED_VALUE"""),"Second Dose")</f>
        <v>Second Dose</v>
      </c>
    </row>
    <row r="56">
      <c r="A56" s="1">
        <f>IFERROR(__xludf.DUMMYFUNCTION("""COMPUTED_VALUE"""),44496.52419369213)</f>
        <v>44496.52419</v>
      </c>
      <c r="B56" s="2" t="str">
        <f>IFERROR(__xludf.DUMMYFUNCTION("""COMPUTED_VALUE"""),"saavykhatri.007@gmail.com")</f>
        <v>saavykhatri.007@gmail.com</v>
      </c>
      <c r="C56" s="2" t="str">
        <f>IFERROR(__xludf.DUMMYFUNCTION("""COMPUTED_VALUE"""),"Saavy Khatri")</f>
        <v>Saavy Khatri</v>
      </c>
      <c r="D56" s="2" t="str">
        <f>IFERROR(__xludf.DUMMYFUNCTION("""COMPUTED_VALUE"""),"IV Year")</f>
        <v>IV Year</v>
      </c>
      <c r="E56" s="2" t="str">
        <f>IFERROR(__xludf.DUMMYFUNCTION("""COMPUTED_VALUE"""),"B.El.Ed.")</f>
        <v>B.El.Ed.</v>
      </c>
      <c r="F56" s="2" t="str">
        <f>IFERROR(__xludf.DUMMYFUNCTION("""COMPUTED_VALUE"""),"18/1730")</f>
        <v>18/1730</v>
      </c>
      <c r="G56" s="2">
        <f>IFERROR(__xludf.DUMMYFUNCTION("""COMPUTED_VALUE"""),7.838966398E9)</f>
        <v>7838966398</v>
      </c>
      <c r="H56" s="2" t="str">
        <f>IFERROR(__xludf.DUMMYFUNCTION("""COMPUTED_VALUE"""),"Sanjit sir")</f>
        <v>Sanjit sir</v>
      </c>
      <c r="I56" s="2" t="str">
        <f>IFERROR(__xludf.DUMMYFUNCTION("""COMPUTED_VALUE"""),"More than 5 hours")</f>
        <v>More than 5 hours</v>
      </c>
      <c r="J56" s="2" t="str">
        <f>IFERROR(__xludf.DUMMYFUNCTION("""COMPUTED_VALUE"""),"Time saved in travelling, Easy access to online study material, Convenience to outstation students")</f>
        <v>Time saved in travelling, Easy access to online study material, Convenience to outstation students</v>
      </c>
      <c r="K56" s="2" t="str">
        <f>IFERROR(__xludf.DUMMYFUNCTION("""COMPUTED_VALUE"""),"Students are sometimes less involved/engaged (leave the class in between)")</f>
        <v>Students are sometimes less involved/engaged (leave the class in between)</v>
      </c>
      <c r="L56" s="2">
        <f>IFERROR(__xludf.DUMMYFUNCTION("""COMPUTED_VALUE"""),9.0)</f>
        <v>9</v>
      </c>
      <c r="M56" s="2" t="str">
        <f>IFERROR(__xludf.DUMMYFUNCTION("""COMPUTED_VALUE"""),"Online")</f>
        <v>Online</v>
      </c>
      <c r="N56" s="2" t="str">
        <f>IFERROR(__xludf.DUMMYFUNCTION("""COMPUTED_VALUE"""),"Satisfactory")</f>
        <v>Satisfactory</v>
      </c>
      <c r="O56" s="2" t="str">
        <f>IFERROR(__xludf.DUMMYFUNCTION("""COMPUTED_VALUE"""),"Yes")</f>
        <v>Yes</v>
      </c>
      <c r="P56" s="2" t="str">
        <f>IFERROR(__xludf.DUMMYFUNCTION("""COMPUTED_VALUE"""),"No")</f>
        <v>No</v>
      </c>
      <c r="Q56" s="2" t="str">
        <f>IFERROR(__xludf.DUMMYFUNCTION("""COMPUTED_VALUE"""),"Yes")</f>
        <v>Yes</v>
      </c>
      <c r="R56" s="2" t="str">
        <f>IFERROR(__xludf.DUMMYFUNCTION("""COMPUTED_VALUE"""),"Yes")</f>
        <v>Yes</v>
      </c>
      <c r="S56" s="2" t="str">
        <f>IFERROR(__xludf.DUMMYFUNCTION("""COMPUTED_VALUE"""),"No")</f>
        <v>No</v>
      </c>
      <c r="T56" s="2" t="str">
        <f>IFERROR(__xludf.DUMMYFUNCTION("""COMPUTED_VALUE"""),"Online")</f>
        <v>Online</v>
      </c>
      <c r="U56" s="2" t="str">
        <f>IFERROR(__xludf.DUMMYFUNCTION("""COMPUTED_VALUE"""),"Yes")</f>
        <v>Yes</v>
      </c>
      <c r="V56" s="2" t="str">
        <f>IFERROR(__xludf.DUMMYFUNCTION("""COMPUTED_VALUE"""),"No")</f>
        <v>No</v>
      </c>
      <c r="W56" s="2" t="str">
        <f>IFERROR(__xludf.DUMMYFUNCTION("""COMPUTED_VALUE"""),"Nothing")</f>
        <v>Nothing</v>
      </c>
      <c r="X56" s="2" t="str">
        <f>IFERROR(__xludf.DUMMYFUNCTION("""COMPUTED_VALUE"""),"Yes")</f>
        <v>Yes</v>
      </c>
      <c r="Y56"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56" s="2" t="str">
        <f>IFERROR(__xludf.DUMMYFUNCTION("""COMPUTED_VALUE"""),"Escaping")</f>
        <v>Escaping</v>
      </c>
      <c r="AA56"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56" s="2" t="str">
        <f>IFERROR(__xludf.DUMMYFUNCTION("""COMPUTED_VALUE"""),"None")</f>
        <v>None</v>
      </c>
      <c r="AC56" s="2" t="str">
        <f>IFERROR(__xludf.DUMMYFUNCTION("""COMPUTED_VALUE"""),"First Dose")</f>
        <v>First Dose</v>
      </c>
    </row>
    <row r="57">
      <c r="A57" s="1">
        <f>IFERROR(__xludf.DUMMYFUNCTION("""COMPUTED_VALUE"""),44496.52553482639)</f>
        <v>44496.52553</v>
      </c>
      <c r="B57" s="2" t="str">
        <f>IFERROR(__xludf.DUMMYFUNCTION("""COMPUTED_VALUE"""),"Khansana5196@gmail.com")</f>
        <v>Khansana5196@gmail.com</v>
      </c>
      <c r="C57" s="2" t="str">
        <f>IFERROR(__xludf.DUMMYFUNCTION("""COMPUTED_VALUE"""),"Sana")</f>
        <v>Sana</v>
      </c>
      <c r="D57" s="2" t="str">
        <f>IFERROR(__xludf.DUMMYFUNCTION("""COMPUTED_VALUE"""),"III Year")</f>
        <v>III Year</v>
      </c>
      <c r="E57" s="2" t="str">
        <f>IFERROR(__xludf.DUMMYFUNCTION("""COMPUTED_VALUE"""),"B.El.Ed.")</f>
        <v>B.El.Ed.</v>
      </c>
      <c r="F57" s="2" t="str">
        <f>IFERROR(__xludf.DUMMYFUNCTION("""COMPUTED_VALUE"""),"19/2177")</f>
        <v>19/2177</v>
      </c>
      <c r="G57" s="2">
        <f>IFERROR(__xludf.DUMMYFUNCTION("""COMPUTED_VALUE"""),9.582033129E9)</f>
        <v>9582033129</v>
      </c>
      <c r="H57" s="2" t="str">
        <f>IFERROR(__xludf.DUMMYFUNCTION("""COMPUTED_VALUE"""),"Nisha mam")</f>
        <v>Nisha mam</v>
      </c>
      <c r="I57" s="2" t="str">
        <f>IFERROR(__xludf.DUMMYFUNCTION("""COMPUTED_VALUE"""),"More than 5 hours")</f>
        <v>More than 5 hours</v>
      </c>
      <c r="J57" s="2" t="str">
        <f>IFERROR(__xludf.DUMMYFUNCTION("""COMPUTED_VALUE"""),"Time saved in travelling, Easy access to online study material, Convenience to outstation students")</f>
        <v>Time saved in travelling, Easy access to online study material, Convenience to outstation students</v>
      </c>
      <c r="K57" s="2" t="str">
        <f>IFERROR(__xludf.DUMMYFUNCTION("""COMPUTED_VALUE"""),"Lack of physical interaction and personal touch ‘")</f>
        <v>Lack of physical interaction and personal touch ‘</v>
      </c>
      <c r="L57" s="2">
        <f>IFERROR(__xludf.DUMMYFUNCTION("""COMPUTED_VALUE"""),7.0)</f>
        <v>7</v>
      </c>
      <c r="M57" s="2" t="str">
        <f>IFERROR(__xludf.DUMMYFUNCTION("""COMPUTED_VALUE"""),"Online")</f>
        <v>Online</v>
      </c>
      <c r="N57" s="2" t="str">
        <f>IFERROR(__xludf.DUMMYFUNCTION("""COMPUTED_VALUE"""),"Satisfactory")</f>
        <v>Satisfactory</v>
      </c>
      <c r="O57" s="2" t="str">
        <f>IFERROR(__xludf.DUMMYFUNCTION("""COMPUTED_VALUE"""),"Yes")</f>
        <v>Yes</v>
      </c>
      <c r="P57" s="2" t="str">
        <f>IFERROR(__xludf.DUMMYFUNCTION("""COMPUTED_VALUE"""),"Yes")</f>
        <v>Yes</v>
      </c>
      <c r="Q57" s="2" t="str">
        <f>IFERROR(__xludf.DUMMYFUNCTION("""COMPUTED_VALUE"""),"Yes")</f>
        <v>Yes</v>
      </c>
      <c r="R57" s="2" t="str">
        <f>IFERROR(__xludf.DUMMYFUNCTION("""COMPUTED_VALUE"""),"Yes")</f>
        <v>Yes</v>
      </c>
      <c r="S57" s="2" t="str">
        <f>IFERROR(__xludf.DUMMYFUNCTION("""COMPUTED_VALUE"""),"No")</f>
        <v>No</v>
      </c>
      <c r="T57" s="2" t="str">
        <f>IFERROR(__xludf.DUMMYFUNCTION("""COMPUTED_VALUE"""),"Online")</f>
        <v>Online</v>
      </c>
      <c r="U57" s="2" t="str">
        <f>IFERROR(__xludf.DUMMYFUNCTION("""COMPUTED_VALUE"""),"No")</f>
        <v>No</v>
      </c>
      <c r="V57" s="2" t="str">
        <f>IFERROR(__xludf.DUMMYFUNCTION("""COMPUTED_VALUE"""),"No")</f>
        <v>No</v>
      </c>
      <c r="W57" s="2" t="str">
        <f>IFERROR(__xludf.DUMMYFUNCTION("""COMPUTED_VALUE"""),"Make me confident enough to speak out my though without hesitation. ")</f>
        <v>Make me confident enough to speak out my though without hesitation. </v>
      </c>
      <c r="X57" s="2" t="str">
        <f>IFERROR(__xludf.DUMMYFUNCTION("""COMPUTED_VALUE"""),"  teacher's are supportive ")</f>
        <v>  teacher's are supportive </v>
      </c>
      <c r="Y5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7" s="2" t="str">
        <f>IFERROR(__xludf.DUMMYFUNCTION("""COMPUTED_VALUE"""),"I watch online videos ,  indulge in cooking ")</f>
        <v>I watch online videos ,  indulge in cooking </v>
      </c>
      <c r="AA57" s="2" t="str">
        <f>IFERROR(__xludf.DUMMYFUNCTION("""COMPUTED_VALUE"""),"None")</f>
        <v>None</v>
      </c>
      <c r="AB57" s="2" t="str">
        <f>IFERROR(__xludf.DUMMYFUNCTION("""COMPUTED_VALUE"""),"None")</f>
        <v>None</v>
      </c>
      <c r="AC57" s="2" t="str">
        <f>IFERROR(__xludf.DUMMYFUNCTION("""COMPUTED_VALUE"""),"Second Dose")</f>
        <v>Second Dose</v>
      </c>
    </row>
    <row r="58">
      <c r="A58" s="1">
        <f>IFERROR(__xludf.DUMMYFUNCTION("""COMPUTED_VALUE"""),44496.52893972222)</f>
        <v>44496.52894</v>
      </c>
      <c r="B58" s="2" t="str">
        <f>IFERROR(__xludf.DUMMYFUNCTION("""COMPUTED_VALUE"""),"shreejiKaushik99@gmail.com")</f>
        <v>shreejiKaushik99@gmail.com</v>
      </c>
      <c r="C58" s="2" t="str">
        <f>IFERROR(__xludf.DUMMYFUNCTION("""COMPUTED_VALUE"""),"Shreeji Kaushik")</f>
        <v>Shreeji Kaushik</v>
      </c>
      <c r="D58" s="2" t="str">
        <f>IFERROR(__xludf.DUMMYFUNCTION("""COMPUTED_VALUE"""),"IV Year")</f>
        <v>IV Year</v>
      </c>
      <c r="E58" s="2" t="str">
        <f>IFERROR(__xludf.DUMMYFUNCTION("""COMPUTED_VALUE"""),"B.El.Ed.")</f>
        <v>B.El.Ed.</v>
      </c>
      <c r="F58" s="2" t="str">
        <f>IFERROR(__xludf.DUMMYFUNCTION("""COMPUTED_VALUE"""),"18/1769")</f>
        <v>18/1769</v>
      </c>
      <c r="G58" s="2">
        <f>IFERROR(__xludf.DUMMYFUNCTION("""COMPUTED_VALUE"""),8.826866787E9)</f>
        <v>8826866787</v>
      </c>
      <c r="H58" s="2" t="str">
        <f>IFERROR(__xludf.DUMMYFUNCTION("""COMPUTED_VALUE"""),"Mr Sanjit Sir")</f>
        <v>Mr Sanjit Sir</v>
      </c>
      <c r="I58" s="2" t="str">
        <f>IFERROR(__xludf.DUMMYFUNCTION("""COMPUTED_VALUE"""),"More than 5 hours")</f>
        <v>More than 5 hours</v>
      </c>
      <c r="J58" s="2" t="str">
        <f>IFERROR(__xludf.DUMMYFUNCTION("""COMPUTED_VALUE"""),"Time saved in travelling, Convenience to outstation students")</f>
        <v>Time saved in travelling, Convenience to outstation students</v>
      </c>
      <c r="K5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58" s="2">
        <f>IFERROR(__xludf.DUMMYFUNCTION("""COMPUTED_VALUE"""),5.0)</f>
        <v>5</v>
      </c>
      <c r="M58" s="2" t="str">
        <f>IFERROR(__xludf.DUMMYFUNCTION("""COMPUTED_VALUE"""),"Blended Learning (both)")</f>
        <v>Blended Learning (both)</v>
      </c>
      <c r="N58" s="2" t="str">
        <f>IFERROR(__xludf.DUMMYFUNCTION("""COMPUTED_VALUE"""),"Compulsion due to pandemic")</f>
        <v>Compulsion due to pandemic</v>
      </c>
      <c r="O58" s="2" t="str">
        <f>IFERROR(__xludf.DUMMYFUNCTION("""COMPUTED_VALUE"""),"Yes")</f>
        <v>Yes</v>
      </c>
      <c r="P58" s="2" t="str">
        <f>IFERROR(__xludf.DUMMYFUNCTION("""COMPUTED_VALUE"""),"Yes")</f>
        <v>Yes</v>
      </c>
      <c r="Q58" s="2" t="str">
        <f>IFERROR(__xludf.DUMMYFUNCTION("""COMPUTED_VALUE"""),"Yes")</f>
        <v>Yes</v>
      </c>
      <c r="R58" s="2" t="str">
        <f>IFERROR(__xludf.DUMMYFUNCTION("""COMPUTED_VALUE"""),"Yes")</f>
        <v>Yes</v>
      </c>
      <c r="S58" s="2" t="str">
        <f>IFERROR(__xludf.DUMMYFUNCTION("""COMPUTED_VALUE"""),"Yes")</f>
        <v>Yes</v>
      </c>
      <c r="T58" s="2" t="str">
        <f>IFERROR(__xludf.DUMMYFUNCTION("""COMPUTED_VALUE"""),"Offline")</f>
        <v>Offline</v>
      </c>
      <c r="U58" s="2" t="str">
        <f>IFERROR(__xludf.DUMMYFUNCTION("""COMPUTED_VALUE"""),"No")</f>
        <v>No</v>
      </c>
      <c r="V58" s="2" t="str">
        <f>IFERROR(__xludf.DUMMYFUNCTION("""COMPUTED_VALUE"""),"No")</f>
        <v>No</v>
      </c>
      <c r="W58" s="2"/>
      <c r="X58" s="2" t="str">
        <f>IFERROR(__xludf.DUMMYFUNCTION("""COMPUTED_VALUE"""),"No")</f>
        <v>No</v>
      </c>
      <c r="Y5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8" s="2" t="str">
        <f>IFERROR(__xludf.DUMMYFUNCTION("""COMPUTED_VALUE"""),"Yoga")</f>
        <v>Yoga</v>
      </c>
      <c r="AA58" s="2" t="str">
        <f>IFERROR(__xludf.DUMMYFUNCTION("""COMPUTED_VALUE"""),"None")</f>
        <v>None</v>
      </c>
      <c r="AB58" s="2" t="str">
        <f>IFERROR(__xludf.DUMMYFUNCTION("""COMPUTED_VALUE"""),"None")</f>
        <v>None</v>
      </c>
      <c r="AC58" s="2" t="str">
        <f>IFERROR(__xludf.DUMMYFUNCTION("""COMPUTED_VALUE"""),"Second Dose")</f>
        <v>Second Dose</v>
      </c>
    </row>
    <row r="59">
      <c r="A59" s="1">
        <f>IFERROR(__xludf.DUMMYFUNCTION("""COMPUTED_VALUE"""),44496.53005527777)</f>
        <v>44496.53006</v>
      </c>
      <c r="B59" s="2" t="str">
        <f>IFERROR(__xludf.DUMMYFUNCTION("""COMPUTED_VALUE"""),"nikkuns1702@gmail.com")</f>
        <v>nikkuns1702@gmail.com</v>
      </c>
      <c r="C59" s="2" t="str">
        <f>IFERROR(__xludf.DUMMYFUNCTION("""COMPUTED_VALUE"""),"Nikita Kumari")</f>
        <v>Nikita Kumari</v>
      </c>
      <c r="D59" s="2" t="str">
        <f>IFERROR(__xludf.DUMMYFUNCTION("""COMPUTED_VALUE"""),"IV Year")</f>
        <v>IV Year</v>
      </c>
      <c r="E59" s="2" t="str">
        <f>IFERROR(__xludf.DUMMYFUNCTION("""COMPUTED_VALUE"""),"B.El.Ed.")</f>
        <v>B.El.Ed.</v>
      </c>
      <c r="F59" s="2" t="str">
        <f>IFERROR(__xludf.DUMMYFUNCTION("""COMPUTED_VALUE"""),"18/2069")</f>
        <v>18/2069</v>
      </c>
      <c r="G59" s="2"/>
      <c r="H59" s="2" t="str">
        <f>IFERROR(__xludf.DUMMYFUNCTION("""COMPUTED_VALUE"""),"Dr Deepa Idnani")</f>
        <v>Dr Deepa Idnani</v>
      </c>
      <c r="I59" s="2" t="str">
        <f>IFERROR(__xludf.DUMMYFUNCTION("""COMPUTED_VALUE"""),"More than 5 hours")</f>
        <v>More than 5 hours</v>
      </c>
      <c r="J59" s="2" t="str">
        <f>IFERROR(__xludf.DUMMYFUNCTION("""COMPUTED_VALUE"""),"Time saved in travelling, Convenience to outstation students")</f>
        <v>Time saved in travelling, Convenience to outstation students</v>
      </c>
      <c r="K59" s="2" t="str">
        <f>IFERROR(__xludf.DUMMYFUNCTION("""COMPUTED_VALUE"""),"Network related disruptions, Lack of physical interaction and personal touch ‘")</f>
        <v>Network related disruptions, Lack of physical interaction and personal touch ‘</v>
      </c>
      <c r="L59" s="2">
        <f>IFERROR(__xludf.DUMMYFUNCTION("""COMPUTED_VALUE"""),7.0)</f>
        <v>7</v>
      </c>
      <c r="M59" s="2" t="str">
        <f>IFERROR(__xludf.DUMMYFUNCTION("""COMPUTED_VALUE"""),"Blended Learning (both)")</f>
        <v>Blended Learning (both)</v>
      </c>
      <c r="N59" s="2" t="str">
        <f>IFERROR(__xludf.DUMMYFUNCTION("""COMPUTED_VALUE"""),"Compulsion due to pandemic")</f>
        <v>Compulsion due to pandemic</v>
      </c>
      <c r="O59" s="2" t="str">
        <f>IFERROR(__xludf.DUMMYFUNCTION("""COMPUTED_VALUE"""),"Yes")</f>
        <v>Yes</v>
      </c>
      <c r="P59" s="2" t="str">
        <f>IFERROR(__xludf.DUMMYFUNCTION("""COMPUTED_VALUE"""),"Yes")</f>
        <v>Yes</v>
      </c>
      <c r="Q59" s="2" t="str">
        <f>IFERROR(__xludf.DUMMYFUNCTION("""COMPUTED_VALUE"""),"Yes")</f>
        <v>Yes</v>
      </c>
      <c r="R59" s="2" t="str">
        <f>IFERROR(__xludf.DUMMYFUNCTION("""COMPUTED_VALUE"""),"Yes")</f>
        <v>Yes</v>
      </c>
      <c r="S59" s="2" t="str">
        <f>IFERROR(__xludf.DUMMYFUNCTION("""COMPUTED_VALUE"""),"Yes")</f>
        <v>Yes</v>
      </c>
      <c r="T59" s="2" t="str">
        <f>IFERROR(__xludf.DUMMYFUNCTION("""COMPUTED_VALUE"""),"Online")</f>
        <v>Online</v>
      </c>
      <c r="U59" s="2" t="str">
        <f>IFERROR(__xludf.DUMMYFUNCTION("""COMPUTED_VALUE"""),"Yes")</f>
        <v>Yes</v>
      </c>
      <c r="V59" s="2" t="str">
        <f>IFERROR(__xludf.DUMMYFUNCTION("""COMPUTED_VALUE"""),"No")</f>
        <v>No</v>
      </c>
      <c r="W59" s="2" t="str">
        <f>IFERROR(__xludf.DUMMYFUNCTION("""COMPUTED_VALUE"""),"Nothing")</f>
        <v>Nothing</v>
      </c>
      <c r="X59" s="2" t="str">
        <f>IFERROR(__xludf.DUMMYFUNCTION("""COMPUTED_VALUE"""),"Yes")</f>
        <v>Yes</v>
      </c>
      <c r="Y5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9" s="2" t="str">
        <f>IFERROR(__xludf.DUMMYFUNCTION("""COMPUTED_VALUE"""),"Nothing")</f>
        <v>Nothing</v>
      </c>
      <c r="AA59"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59" s="2" t="str">
        <f>IFERROR(__xludf.DUMMYFUNCTION("""COMPUTED_VALUE"""),"Moderate: Symptoms severe and require brief hospitalization")</f>
        <v>Moderate: Symptoms severe and require brief hospitalization</v>
      </c>
      <c r="AC59" s="2" t="str">
        <f>IFERROR(__xludf.DUMMYFUNCTION("""COMPUTED_VALUE"""),"First Dose")</f>
        <v>First Dose</v>
      </c>
    </row>
    <row r="60">
      <c r="A60" s="1">
        <f>IFERROR(__xludf.DUMMYFUNCTION("""COMPUTED_VALUE"""),44496.530192465274)</f>
        <v>44496.53019</v>
      </c>
      <c r="B60" s="2" t="str">
        <f>IFERROR(__xludf.DUMMYFUNCTION("""COMPUTED_VALUE"""),"snehaasingh00@gmail.com")</f>
        <v>snehaasingh00@gmail.com</v>
      </c>
      <c r="C60" s="2" t="str">
        <f>IFERROR(__xludf.DUMMYFUNCTION("""COMPUTED_VALUE"""),"Sneha")</f>
        <v>Sneha</v>
      </c>
      <c r="D60" s="2" t="str">
        <f>IFERROR(__xludf.DUMMYFUNCTION("""COMPUTED_VALUE"""),"IV Year")</f>
        <v>IV Year</v>
      </c>
      <c r="E60" s="2" t="str">
        <f>IFERROR(__xludf.DUMMYFUNCTION("""COMPUTED_VALUE"""),"B.El.Ed.")</f>
        <v>B.El.Ed.</v>
      </c>
      <c r="F60" s="2" t="str">
        <f>IFERROR(__xludf.DUMMYFUNCTION("""COMPUTED_VALUE"""),"18/2059")</f>
        <v>18/2059</v>
      </c>
      <c r="G60" s="2"/>
      <c r="H60" s="2" t="str">
        <f>IFERROR(__xludf.DUMMYFUNCTION("""COMPUTED_VALUE"""),"Sanjit sir")</f>
        <v>Sanjit sir</v>
      </c>
      <c r="I60" s="2" t="str">
        <f>IFERROR(__xludf.DUMMYFUNCTION("""COMPUTED_VALUE"""),"More than 5 hours")</f>
        <v>More than 5 hours</v>
      </c>
      <c r="J60" s="2" t="str">
        <f>IFERROR(__xludf.DUMMYFUNCTION("""COMPUTED_VALUE"""),"Time saved in travelling")</f>
        <v>Time saved in travelling</v>
      </c>
      <c r="K6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0" s="2">
        <f>IFERROR(__xludf.DUMMYFUNCTION("""COMPUTED_VALUE"""),3.0)</f>
        <v>3</v>
      </c>
      <c r="M60" s="2" t="str">
        <f>IFERROR(__xludf.DUMMYFUNCTION("""COMPUTED_VALUE"""),"Offline")</f>
        <v>Offline</v>
      </c>
      <c r="N60" s="2" t="str">
        <f>IFERROR(__xludf.DUMMYFUNCTION("""COMPUTED_VALUE"""),"Compulsion due to pandemic")</f>
        <v>Compulsion due to pandemic</v>
      </c>
      <c r="O60" s="2" t="str">
        <f>IFERROR(__xludf.DUMMYFUNCTION("""COMPUTED_VALUE"""),"Yes")</f>
        <v>Yes</v>
      </c>
      <c r="P60" s="2" t="str">
        <f>IFERROR(__xludf.DUMMYFUNCTION("""COMPUTED_VALUE"""),"Yes")</f>
        <v>Yes</v>
      </c>
      <c r="Q60" s="2" t="str">
        <f>IFERROR(__xludf.DUMMYFUNCTION("""COMPUTED_VALUE"""),"Yes")</f>
        <v>Yes</v>
      </c>
      <c r="R60" s="2"/>
      <c r="S60" s="2" t="str">
        <f>IFERROR(__xludf.DUMMYFUNCTION("""COMPUTED_VALUE"""),"Yes")</f>
        <v>Yes</v>
      </c>
      <c r="T60" s="2" t="str">
        <f>IFERROR(__xludf.DUMMYFUNCTION("""COMPUTED_VALUE"""),"Online")</f>
        <v>Online</v>
      </c>
      <c r="U60" s="2" t="str">
        <f>IFERROR(__xludf.DUMMYFUNCTION("""COMPUTED_VALUE"""),"Yes")</f>
        <v>Yes</v>
      </c>
      <c r="V60" s="2" t="str">
        <f>IFERROR(__xludf.DUMMYFUNCTION("""COMPUTED_VALUE"""),"No")</f>
        <v>No</v>
      </c>
      <c r="W60" s="2" t="str">
        <f>IFERROR(__xludf.DUMMYFUNCTION("""COMPUTED_VALUE"""),"Just a clarification of when college's are going to reopen")</f>
        <v>Just a clarification of when college's are going to reopen</v>
      </c>
      <c r="X60" s="2" t="str">
        <f>IFERROR(__xludf.DUMMYFUNCTION("""COMPUTED_VALUE"""),"Yes")</f>
        <v>Yes</v>
      </c>
      <c r="Y60"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60" s="2" t="str">
        <f>IFERROR(__xludf.DUMMYFUNCTION("""COMPUTED_VALUE"""),"As in between the mid term, I got devasted as my pet died, but my parents has seen a frequent change in my behaviour after that so they got me a new pet. I try to do aerobics, I like reading books, so I read them. But I spend more of the time alone, I nee"&amp;"d to get out. ")</f>
        <v>As in between the mid term, I got devasted as my pet died, but my parents has seen a frequent change in my behaviour after that so they got me a new pet. I try to do aerobics, I like reading books, so I read them. But I spend more of the time alone, I need to get out. </v>
      </c>
      <c r="AA60" s="2" t="str">
        <f>IFERROR(__xludf.DUMMYFUNCTION("""COMPUTED_VALUE"""),"Mild: Family members ocassionally short-tempered with one another;no physical violence.")</f>
        <v>Mild: Family members ocassionally short-tempered with one another;no physical violence.</v>
      </c>
      <c r="AB60" s="2" t="str">
        <f>IFERROR(__xludf.DUMMYFUNCTION("""COMPUTED_VALUE"""),"Mild: Symptoms effectively managed at home")</f>
        <v>Mild: Symptoms effectively managed at home</v>
      </c>
      <c r="AC60" s="2" t="str">
        <f>IFERROR(__xludf.DUMMYFUNCTION("""COMPUTED_VALUE"""),"Second Dose")</f>
        <v>Second Dose</v>
      </c>
    </row>
    <row r="61">
      <c r="A61" s="1">
        <f>IFERROR(__xludf.DUMMYFUNCTION("""COMPUTED_VALUE"""),44496.53560949074)</f>
        <v>44496.53561</v>
      </c>
      <c r="B61" s="2" t="str">
        <f>IFERROR(__xludf.DUMMYFUNCTION("""COMPUTED_VALUE"""),"tanya.delhi2@gmail.com")</f>
        <v>tanya.delhi2@gmail.com</v>
      </c>
      <c r="C61" s="2" t="str">
        <f>IFERROR(__xludf.DUMMYFUNCTION("""COMPUTED_VALUE"""),"TANYA ")</f>
        <v>TANYA </v>
      </c>
      <c r="D61" s="2" t="str">
        <f>IFERROR(__xludf.DUMMYFUNCTION("""COMPUTED_VALUE"""),"IV Year")</f>
        <v>IV Year</v>
      </c>
      <c r="E61" s="2" t="str">
        <f>IFERROR(__xludf.DUMMYFUNCTION("""COMPUTED_VALUE"""),"B.El.Ed.")</f>
        <v>B.El.Ed.</v>
      </c>
      <c r="F61" s="2" t="str">
        <f>IFERROR(__xludf.DUMMYFUNCTION("""COMPUTED_VALUE"""),"2044")</f>
        <v>2044</v>
      </c>
      <c r="G61" s="2">
        <f>IFERROR(__xludf.DUMMYFUNCTION("""COMPUTED_VALUE"""),9.718555151E9)</f>
        <v>9718555151</v>
      </c>
      <c r="H61" s="2" t="str">
        <f>IFERROR(__xludf.DUMMYFUNCTION("""COMPUTED_VALUE"""),"Sanjit sir ")</f>
        <v>Sanjit sir </v>
      </c>
      <c r="I61" s="2" t="str">
        <f>IFERROR(__xludf.DUMMYFUNCTION("""COMPUTED_VALUE"""),"More than 5 hours")</f>
        <v>More than 5 hours</v>
      </c>
      <c r="J61" s="2" t="str">
        <f>IFERROR(__xludf.DUMMYFUNCTION("""COMPUTED_VALUE"""),"Time saved in travelling")</f>
        <v>Time saved in travelling</v>
      </c>
      <c r="K61" s="2" t="str">
        <f>IFERROR(__xludf.DUMMYFUNCTION("""COMPUTED_VALUE"""),"Network related disruptions")</f>
        <v>Network related disruptions</v>
      </c>
      <c r="L61" s="2">
        <f>IFERROR(__xludf.DUMMYFUNCTION("""COMPUTED_VALUE"""),9.0)</f>
        <v>9</v>
      </c>
      <c r="M61" s="2" t="str">
        <f>IFERROR(__xludf.DUMMYFUNCTION("""COMPUTED_VALUE"""),"Online")</f>
        <v>Online</v>
      </c>
      <c r="N61" s="2" t="str">
        <f>IFERROR(__xludf.DUMMYFUNCTION("""COMPUTED_VALUE"""),"Satisfactory")</f>
        <v>Satisfactory</v>
      </c>
      <c r="O61" s="2" t="str">
        <f>IFERROR(__xludf.DUMMYFUNCTION("""COMPUTED_VALUE"""),"Yes")</f>
        <v>Yes</v>
      </c>
      <c r="P61" s="2" t="str">
        <f>IFERROR(__xludf.DUMMYFUNCTION("""COMPUTED_VALUE"""),"Yes")</f>
        <v>Yes</v>
      </c>
      <c r="Q61" s="2" t="str">
        <f>IFERROR(__xludf.DUMMYFUNCTION("""COMPUTED_VALUE"""),"Yes")</f>
        <v>Yes</v>
      </c>
      <c r="R61" s="2" t="str">
        <f>IFERROR(__xludf.DUMMYFUNCTION("""COMPUTED_VALUE"""),"No")</f>
        <v>No</v>
      </c>
      <c r="S61" s="2" t="str">
        <f>IFERROR(__xludf.DUMMYFUNCTION("""COMPUTED_VALUE"""),"No")</f>
        <v>No</v>
      </c>
      <c r="T61" s="2" t="str">
        <f>IFERROR(__xludf.DUMMYFUNCTION("""COMPUTED_VALUE"""),"Online")</f>
        <v>Online</v>
      </c>
      <c r="U61" s="2" t="str">
        <f>IFERROR(__xludf.DUMMYFUNCTION("""COMPUTED_VALUE"""),"No")</f>
        <v>No</v>
      </c>
      <c r="V61" s="2" t="str">
        <f>IFERROR(__xludf.DUMMYFUNCTION("""COMPUTED_VALUE"""),"No")</f>
        <v>No</v>
      </c>
      <c r="W61" s="2"/>
      <c r="X61" s="2" t="str">
        <f>IFERROR(__xludf.DUMMYFUNCTION("""COMPUTED_VALUE"""),"No")</f>
        <v>No</v>
      </c>
      <c r="Y6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1" s="2"/>
      <c r="AA61" s="2" t="str">
        <f>IFERROR(__xludf.DUMMYFUNCTION("""COMPUTED_VALUE"""),"None")</f>
        <v>None</v>
      </c>
      <c r="AB61" s="2" t="str">
        <f>IFERROR(__xludf.DUMMYFUNCTION("""COMPUTED_VALUE"""),"None")</f>
        <v>None</v>
      </c>
      <c r="AC61" s="2" t="str">
        <f>IFERROR(__xludf.DUMMYFUNCTION("""COMPUTED_VALUE"""),"None")</f>
        <v>None</v>
      </c>
    </row>
    <row r="62">
      <c r="A62" s="1">
        <f>IFERROR(__xludf.DUMMYFUNCTION("""COMPUTED_VALUE"""),44496.539453287034)</f>
        <v>44496.53945</v>
      </c>
      <c r="B62" s="2" t="str">
        <f>IFERROR(__xludf.DUMMYFUNCTION("""COMPUTED_VALUE"""),"yuvikajangra16@gmail.com")</f>
        <v>yuvikajangra16@gmail.com</v>
      </c>
      <c r="C62" s="2" t="str">
        <f>IFERROR(__xludf.DUMMYFUNCTION("""COMPUTED_VALUE"""),"Ritu")</f>
        <v>Ritu</v>
      </c>
      <c r="D62" s="2" t="str">
        <f>IFERROR(__xludf.DUMMYFUNCTION("""COMPUTED_VALUE"""),"IV Year")</f>
        <v>IV Year</v>
      </c>
      <c r="E62" s="2" t="str">
        <f>IFERROR(__xludf.DUMMYFUNCTION("""COMPUTED_VALUE"""),"B.El.Ed.")</f>
        <v>B.El.Ed.</v>
      </c>
      <c r="F62" s="2" t="str">
        <f>IFERROR(__xludf.DUMMYFUNCTION("""COMPUTED_VALUE"""),"18/1935")</f>
        <v>18/1935</v>
      </c>
      <c r="G62" s="2">
        <f>IFERROR(__xludf.DUMMYFUNCTION("""COMPUTED_VALUE"""),9.77393705E9)</f>
        <v>9773937050</v>
      </c>
      <c r="H62" s="2" t="str">
        <f>IFERROR(__xludf.DUMMYFUNCTION("""COMPUTED_VALUE"""),"Sanjeet sir")</f>
        <v>Sanjeet sir</v>
      </c>
      <c r="I62" s="2" t="str">
        <f>IFERROR(__xludf.DUMMYFUNCTION("""COMPUTED_VALUE"""),"More than 5 hours")</f>
        <v>More than 5 hours</v>
      </c>
      <c r="J62" s="2" t="str">
        <f>IFERROR(__xludf.DUMMYFUNCTION("""COMPUTED_VALUE"""),"Convenience to outstation students")</f>
        <v>Convenience to outstation students</v>
      </c>
      <c r="K6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2" s="2">
        <f>IFERROR(__xludf.DUMMYFUNCTION("""COMPUTED_VALUE"""),2.0)</f>
        <v>2</v>
      </c>
      <c r="M62" s="2" t="str">
        <f>IFERROR(__xludf.DUMMYFUNCTION("""COMPUTED_VALUE"""),"Offline")</f>
        <v>Offline</v>
      </c>
      <c r="N62" s="2" t="str">
        <f>IFERROR(__xludf.DUMMYFUNCTION("""COMPUTED_VALUE"""),"Compulsion due to pandemic")</f>
        <v>Compulsion due to pandemic</v>
      </c>
      <c r="O62" s="2" t="str">
        <f>IFERROR(__xludf.DUMMYFUNCTION("""COMPUTED_VALUE"""),"Yes")</f>
        <v>Yes</v>
      </c>
      <c r="P62" s="2" t="str">
        <f>IFERROR(__xludf.DUMMYFUNCTION("""COMPUTED_VALUE"""),"No")</f>
        <v>No</v>
      </c>
      <c r="Q62" s="2" t="str">
        <f>IFERROR(__xludf.DUMMYFUNCTION("""COMPUTED_VALUE"""),"Yes")</f>
        <v>Yes</v>
      </c>
      <c r="R62" s="2" t="str">
        <f>IFERROR(__xludf.DUMMYFUNCTION("""COMPUTED_VALUE"""),"Yes")</f>
        <v>Yes</v>
      </c>
      <c r="S62" s="2" t="str">
        <f>IFERROR(__xludf.DUMMYFUNCTION("""COMPUTED_VALUE"""),"Yes")</f>
        <v>Yes</v>
      </c>
      <c r="T62" s="2" t="str">
        <f>IFERROR(__xludf.DUMMYFUNCTION("""COMPUTED_VALUE"""),"Offline")</f>
        <v>Offline</v>
      </c>
      <c r="U62" s="2" t="str">
        <f>IFERROR(__xludf.DUMMYFUNCTION("""COMPUTED_VALUE"""),"No")</f>
        <v>No</v>
      </c>
      <c r="V62" s="2" t="str">
        <f>IFERROR(__xludf.DUMMYFUNCTION("""COMPUTED_VALUE"""),"Make it offline")</f>
        <v>Make it offline</v>
      </c>
      <c r="W62" s="2" t="str">
        <f>IFERROR(__xludf.DUMMYFUNCTION("""COMPUTED_VALUE"""),"।")</f>
        <v>।</v>
      </c>
      <c r="X62" s="2" t="str">
        <f>IFERROR(__xludf.DUMMYFUNCTION("""COMPUTED_VALUE"""),"No")</f>
        <v>No</v>
      </c>
      <c r="Y62" s="2" t="str">
        <f>IFERROR(__xludf.DUMMYFUNCTION("""COMPUTED_VALUE"""),"None")</f>
        <v>None</v>
      </c>
      <c r="Z62" s="2" t="str">
        <f>IFERROR(__xludf.DUMMYFUNCTION("""COMPUTED_VALUE"""),"।")</f>
        <v>।</v>
      </c>
      <c r="AA62" s="2"/>
      <c r="AB62" s="2" t="str">
        <f>IFERROR(__xludf.DUMMYFUNCTION("""COMPUTED_VALUE"""),"None")</f>
        <v>None</v>
      </c>
      <c r="AC62" s="2" t="str">
        <f>IFERROR(__xludf.DUMMYFUNCTION("""COMPUTED_VALUE"""),"Second Dose")</f>
        <v>Second Dose</v>
      </c>
    </row>
    <row r="63">
      <c r="A63" s="1">
        <f>IFERROR(__xludf.DUMMYFUNCTION("""COMPUTED_VALUE"""),44496.54147550926)</f>
        <v>44496.54148</v>
      </c>
      <c r="B63" s="2" t="str">
        <f>IFERROR(__xludf.DUMMYFUNCTION("""COMPUTED_VALUE"""),"rajputmonika356@gmail.com")</f>
        <v>rajputmonika356@gmail.com</v>
      </c>
      <c r="C63" s="2" t="str">
        <f>IFERROR(__xludf.DUMMYFUNCTION("""COMPUTED_VALUE"""),"monika Kumari")</f>
        <v>monika Kumari</v>
      </c>
      <c r="D63" s="2" t="str">
        <f>IFERROR(__xludf.DUMMYFUNCTION("""COMPUTED_VALUE"""),"IV Year")</f>
        <v>IV Year</v>
      </c>
      <c r="E63" s="2" t="str">
        <f>IFERROR(__xludf.DUMMYFUNCTION("""COMPUTED_VALUE"""),"B.El.Ed.")</f>
        <v>B.El.Ed.</v>
      </c>
      <c r="F63" s="2" t="str">
        <f>IFERROR(__xludf.DUMMYFUNCTION("""COMPUTED_VALUE"""),"18/1996")</f>
        <v>18/1996</v>
      </c>
      <c r="G63" s="2"/>
      <c r="H63" s="2" t="str">
        <f>IFERROR(__xludf.DUMMYFUNCTION("""COMPUTED_VALUE"""),"Deepa mam")</f>
        <v>Deepa mam</v>
      </c>
      <c r="I63" s="2" t="str">
        <f>IFERROR(__xludf.DUMMYFUNCTION("""COMPUTED_VALUE"""),"More than 5 hours")</f>
        <v>More than 5 hours</v>
      </c>
      <c r="J63" s="2" t="str">
        <f>IFERROR(__xludf.DUMMYFUNCTION("""COMPUTED_VALUE"""),"Time saved in travelling, Convenience to outstation students")</f>
        <v>Time saved in travelling, Convenience to outstation students</v>
      </c>
      <c r="K6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3" s="2">
        <f>IFERROR(__xludf.DUMMYFUNCTION("""COMPUTED_VALUE"""),3.0)</f>
        <v>3</v>
      </c>
      <c r="M63" s="2" t="str">
        <f>IFERROR(__xludf.DUMMYFUNCTION("""COMPUTED_VALUE"""),"Offline")</f>
        <v>Offline</v>
      </c>
      <c r="N63" s="2" t="str">
        <f>IFERROR(__xludf.DUMMYFUNCTION("""COMPUTED_VALUE"""),"Compulsion due to pandemic")</f>
        <v>Compulsion due to pandemic</v>
      </c>
      <c r="O63" s="2" t="str">
        <f>IFERROR(__xludf.DUMMYFUNCTION("""COMPUTED_VALUE"""),"Yes")</f>
        <v>Yes</v>
      </c>
      <c r="P63" s="2" t="str">
        <f>IFERROR(__xludf.DUMMYFUNCTION("""COMPUTED_VALUE"""),"No")</f>
        <v>No</v>
      </c>
      <c r="Q63" s="2" t="str">
        <f>IFERROR(__xludf.DUMMYFUNCTION("""COMPUTED_VALUE"""),"No")</f>
        <v>No</v>
      </c>
      <c r="R63" s="2" t="str">
        <f>IFERROR(__xludf.DUMMYFUNCTION("""COMPUTED_VALUE"""),"No")</f>
        <v>No</v>
      </c>
      <c r="S63" s="2" t="str">
        <f>IFERROR(__xludf.DUMMYFUNCTION("""COMPUTED_VALUE"""),"Yes")</f>
        <v>Yes</v>
      </c>
      <c r="T63" s="2" t="str">
        <f>IFERROR(__xludf.DUMMYFUNCTION("""COMPUTED_VALUE"""),"Offline")</f>
        <v>Offline</v>
      </c>
      <c r="U63" s="2" t="str">
        <f>IFERROR(__xludf.DUMMYFUNCTION("""COMPUTED_VALUE"""),"No")</f>
        <v>No</v>
      </c>
      <c r="V63" s="2" t="str">
        <f>IFERROR(__xludf.DUMMYFUNCTION("""COMPUTED_VALUE"""),"Personality development workshops and classes")</f>
        <v>Personality development workshops and classes</v>
      </c>
      <c r="W63" s="2" t="str">
        <f>IFERROR(__xludf.DUMMYFUNCTION("""COMPUTED_VALUE"""),"Solutions of our problem related to timming")</f>
        <v>Solutions of our problem related to timming</v>
      </c>
      <c r="X63" s="2" t="str">
        <f>IFERROR(__xludf.DUMMYFUNCTION("""COMPUTED_VALUE"""),"Yes")</f>
        <v>Yes</v>
      </c>
      <c r="Y6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3" s="2" t="str">
        <f>IFERROR(__xludf.DUMMYFUNCTION("""COMPUTED_VALUE"""),"Meditation only")</f>
        <v>Meditation only</v>
      </c>
      <c r="AA6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63" s="2" t="str">
        <f>IFERROR(__xludf.DUMMYFUNCTION("""COMPUTED_VALUE"""),"None")</f>
        <v>None</v>
      </c>
      <c r="AC63" s="2" t="str">
        <f>IFERROR(__xludf.DUMMYFUNCTION("""COMPUTED_VALUE"""),"Second Dose")</f>
        <v>Second Dose</v>
      </c>
    </row>
    <row r="64">
      <c r="A64" s="1">
        <f>IFERROR(__xludf.DUMMYFUNCTION("""COMPUTED_VALUE"""),44496.547480960646)</f>
        <v>44496.54748</v>
      </c>
      <c r="B64" s="2" t="str">
        <f>IFERROR(__xludf.DUMMYFUNCTION("""COMPUTED_VALUE"""),"rashmish526@gmail.com")</f>
        <v>rashmish526@gmail.com</v>
      </c>
      <c r="C64" s="2" t="str">
        <f>IFERROR(__xludf.DUMMYFUNCTION("""COMPUTED_VALUE"""),"Rashmi Mishra")</f>
        <v>Rashmi Mishra</v>
      </c>
      <c r="D64" s="2" t="str">
        <f>IFERROR(__xludf.DUMMYFUNCTION("""COMPUTED_VALUE"""),"III Year")</f>
        <v>III Year</v>
      </c>
      <c r="E64" s="2" t="str">
        <f>IFERROR(__xludf.DUMMYFUNCTION("""COMPUTED_VALUE"""),"B.El.Ed.")</f>
        <v>B.El.Ed.</v>
      </c>
      <c r="F64" s="2" t="str">
        <f>IFERROR(__xludf.DUMMYFUNCTION("""COMPUTED_VALUE"""),"19/2193")</f>
        <v>19/2193</v>
      </c>
      <c r="G64" s="2">
        <f>IFERROR(__xludf.DUMMYFUNCTION("""COMPUTED_VALUE"""),9.717259285E9)</f>
        <v>9717259285</v>
      </c>
      <c r="H64" s="2" t="str">
        <f>IFERROR(__xludf.DUMMYFUNCTION("""COMPUTED_VALUE"""),"Mrs. Nisha ")</f>
        <v>Mrs. Nisha </v>
      </c>
      <c r="I64" s="2" t="str">
        <f>IFERROR(__xludf.DUMMYFUNCTION("""COMPUTED_VALUE"""),"More than 5 hours")</f>
        <v>More than 5 hours</v>
      </c>
      <c r="J64" s="2" t="str">
        <f>IFERROR(__xludf.DUMMYFUNCTION("""COMPUTED_VALUE"""),"Time saved in travelling, Easy access to online study material")</f>
        <v>Time saved in travelling, Easy access to online study material</v>
      </c>
      <c r="K6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4" s="2">
        <f>IFERROR(__xludf.DUMMYFUNCTION("""COMPUTED_VALUE"""),10.0)</f>
        <v>10</v>
      </c>
      <c r="M64" s="2" t="str">
        <f>IFERROR(__xludf.DUMMYFUNCTION("""COMPUTED_VALUE"""),"Online")</f>
        <v>Online</v>
      </c>
      <c r="N64" s="2" t="str">
        <f>IFERROR(__xludf.DUMMYFUNCTION("""COMPUTED_VALUE"""),"Satisfactory")</f>
        <v>Satisfactory</v>
      </c>
      <c r="O64" s="2" t="str">
        <f>IFERROR(__xludf.DUMMYFUNCTION("""COMPUTED_VALUE"""),"Yes")</f>
        <v>Yes</v>
      </c>
      <c r="P64" s="2" t="str">
        <f>IFERROR(__xludf.DUMMYFUNCTION("""COMPUTED_VALUE"""),"Yes")</f>
        <v>Yes</v>
      </c>
      <c r="Q64" s="2" t="str">
        <f>IFERROR(__xludf.DUMMYFUNCTION("""COMPUTED_VALUE"""),"No")</f>
        <v>No</v>
      </c>
      <c r="R64" s="2" t="str">
        <f>IFERROR(__xludf.DUMMYFUNCTION("""COMPUTED_VALUE"""),"No")</f>
        <v>No</v>
      </c>
      <c r="S64" s="2" t="str">
        <f>IFERROR(__xludf.DUMMYFUNCTION("""COMPUTED_VALUE"""),"No")</f>
        <v>No</v>
      </c>
      <c r="T64" s="2" t="str">
        <f>IFERROR(__xludf.DUMMYFUNCTION("""COMPUTED_VALUE"""),"Online")</f>
        <v>Online</v>
      </c>
      <c r="U64" s="2" t="str">
        <f>IFERROR(__xludf.DUMMYFUNCTION("""COMPUTED_VALUE"""),"No")</f>
        <v>No</v>
      </c>
      <c r="V64" s="2" t="str">
        <f>IFERROR(__xludf.DUMMYFUNCTION("""COMPUTED_VALUE"""),"No")</f>
        <v>No</v>
      </c>
      <c r="W64" s="2"/>
      <c r="X64" s="2"/>
      <c r="Y6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4" s="2"/>
      <c r="AA64" s="2" t="str">
        <f>IFERROR(__xludf.DUMMYFUNCTION("""COMPUTED_VALUE"""),"Mild: Family members ocassionally short-tempered with one another;no physical violence.")</f>
        <v>Mild: Family members ocassionally short-tempered with one another;no physical violence.</v>
      </c>
      <c r="AB64" s="2" t="str">
        <f>IFERROR(__xludf.DUMMYFUNCTION("""COMPUTED_VALUE"""),"Mild: Symptoms effectively managed at home")</f>
        <v>Mild: Symptoms effectively managed at home</v>
      </c>
      <c r="AC64" s="2" t="str">
        <f>IFERROR(__xludf.DUMMYFUNCTION("""COMPUTED_VALUE"""),"First Dose")</f>
        <v>First Dose</v>
      </c>
    </row>
    <row r="65">
      <c r="A65" s="1">
        <f>IFERROR(__xludf.DUMMYFUNCTION("""COMPUTED_VALUE"""),44496.54811392361)</f>
        <v>44496.54811</v>
      </c>
      <c r="B65" s="2" t="str">
        <f>IFERROR(__xludf.DUMMYFUNCTION("""COMPUTED_VALUE"""),"yadsneha121@gmail.com")</f>
        <v>yadsneha121@gmail.com</v>
      </c>
      <c r="C65" s="2" t="str">
        <f>IFERROR(__xludf.DUMMYFUNCTION("""COMPUTED_VALUE"""),"Sneha")</f>
        <v>Sneha</v>
      </c>
      <c r="D65" s="2" t="str">
        <f>IFERROR(__xludf.DUMMYFUNCTION("""COMPUTED_VALUE"""),"IV Year")</f>
        <v>IV Year</v>
      </c>
      <c r="E65" s="2" t="str">
        <f>IFERROR(__xludf.DUMMYFUNCTION("""COMPUTED_VALUE"""),"B.El.Ed.")</f>
        <v>B.El.Ed.</v>
      </c>
      <c r="F65" s="2" t="str">
        <f>IFERROR(__xludf.DUMMYFUNCTION("""COMPUTED_VALUE"""),"18/2055")</f>
        <v>18/2055</v>
      </c>
      <c r="G65" s="2">
        <f>IFERROR(__xludf.DUMMYFUNCTION("""COMPUTED_VALUE"""),8.587910369E9)</f>
        <v>8587910369</v>
      </c>
      <c r="H65" s="2" t="str">
        <f>IFERROR(__xludf.DUMMYFUNCTION("""COMPUTED_VALUE"""),"Sanjit sir")</f>
        <v>Sanjit sir</v>
      </c>
      <c r="I65" s="2" t="str">
        <f>IFERROR(__xludf.DUMMYFUNCTION("""COMPUTED_VALUE"""),"3-4 hours")</f>
        <v>3-4 hours</v>
      </c>
      <c r="J65" s="2" t="str">
        <f>IFERROR(__xludf.DUMMYFUNCTION("""COMPUTED_VALUE"""),"Time saved in travelling")</f>
        <v>Time saved in travelling</v>
      </c>
      <c r="K65" s="2" t="str">
        <f>IFERROR(__xludf.DUMMYFUNCTION("""COMPUTED_VALUE"""),"Students are sometimes less involved/engaged (leave the class in between)")</f>
        <v>Students are sometimes less involved/engaged (leave the class in between)</v>
      </c>
      <c r="L65" s="2">
        <f>IFERROR(__xludf.DUMMYFUNCTION("""COMPUTED_VALUE"""),3.0)</f>
        <v>3</v>
      </c>
      <c r="M65" s="2" t="str">
        <f>IFERROR(__xludf.DUMMYFUNCTION("""COMPUTED_VALUE"""),"Offline")</f>
        <v>Offline</v>
      </c>
      <c r="N65" s="2" t="str">
        <f>IFERROR(__xludf.DUMMYFUNCTION("""COMPUTED_VALUE"""),"Compulsion due to pandemic")</f>
        <v>Compulsion due to pandemic</v>
      </c>
      <c r="O65" s="2" t="str">
        <f>IFERROR(__xludf.DUMMYFUNCTION("""COMPUTED_VALUE"""),"Yes")</f>
        <v>Yes</v>
      </c>
      <c r="P65" s="2" t="str">
        <f>IFERROR(__xludf.DUMMYFUNCTION("""COMPUTED_VALUE"""),"Yes")</f>
        <v>Yes</v>
      </c>
      <c r="Q65" s="2" t="str">
        <f>IFERROR(__xludf.DUMMYFUNCTION("""COMPUTED_VALUE"""),"Yes")</f>
        <v>Yes</v>
      </c>
      <c r="R65" s="2" t="str">
        <f>IFERROR(__xludf.DUMMYFUNCTION("""COMPUTED_VALUE"""),"No")</f>
        <v>No</v>
      </c>
      <c r="S65" s="2" t="str">
        <f>IFERROR(__xludf.DUMMYFUNCTION("""COMPUTED_VALUE"""),"Yes")</f>
        <v>Yes</v>
      </c>
      <c r="T65" s="2" t="str">
        <f>IFERROR(__xludf.DUMMYFUNCTION("""COMPUTED_VALUE"""),"Online")</f>
        <v>Online</v>
      </c>
      <c r="U65" s="2" t="str">
        <f>IFERROR(__xludf.DUMMYFUNCTION("""COMPUTED_VALUE"""),"No")</f>
        <v>No</v>
      </c>
      <c r="V65" s="2" t="str">
        <f>IFERROR(__xludf.DUMMYFUNCTION("""COMPUTED_VALUE"""),"No")</f>
        <v>No</v>
      </c>
      <c r="W65" s="2"/>
      <c r="X65" s="2" t="str">
        <f>IFERROR(__xludf.DUMMYFUNCTION("""COMPUTED_VALUE"""),"Yes")</f>
        <v>Yes</v>
      </c>
      <c r="Y6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5" s="2" t="str">
        <f>IFERROR(__xludf.DUMMYFUNCTION("""COMPUTED_VALUE"""),"I do art whenever I feel stressed  which is helping me out")</f>
        <v>I do art whenever I feel stressed  which is helping me out</v>
      </c>
      <c r="AA65" s="2" t="str">
        <f>IFERROR(__xludf.DUMMYFUNCTION("""COMPUTED_VALUE"""),"None")</f>
        <v>None</v>
      </c>
      <c r="AB65" s="2" t="str">
        <f>IFERROR(__xludf.DUMMYFUNCTION("""COMPUTED_VALUE"""),"Mild: Symptoms effectively managed at home")</f>
        <v>Mild: Symptoms effectively managed at home</v>
      </c>
      <c r="AC65" s="2" t="str">
        <f>IFERROR(__xludf.DUMMYFUNCTION("""COMPUTED_VALUE"""),"First Dose")</f>
        <v>First Dose</v>
      </c>
    </row>
    <row r="66">
      <c r="A66" s="1">
        <f>IFERROR(__xludf.DUMMYFUNCTION("""COMPUTED_VALUE"""),44496.55251584491)</f>
        <v>44496.55252</v>
      </c>
      <c r="B66" s="2" t="str">
        <f>IFERROR(__xludf.DUMMYFUNCTION("""COMPUTED_VALUE"""),"mansikeshav105@gmail.com")</f>
        <v>mansikeshav105@gmail.com</v>
      </c>
      <c r="C66" s="2" t="str">
        <f>IFERROR(__xludf.DUMMYFUNCTION("""COMPUTED_VALUE"""),"Mansi Aggarwal")</f>
        <v>Mansi Aggarwal</v>
      </c>
      <c r="D66" s="2" t="str">
        <f>IFERROR(__xludf.DUMMYFUNCTION("""COMPUTED_VALUE"""),"IV Year")</f>
        <v>IV Year</v>
      </c>
      <c r="E66" s="2" t="str">
        <f>IFERROR(__xludf.DUMMYFUNCTION("""COMPUTED_VALUE"""),"B.El.Ed.")</f>
        <v>B.El.Ed.</v>
      </c>
      <c r="F66" s="2" t="str">
        <f>IFERROR(__xludf.DUMMYFUNCTION("""COMPUTED_VALUE"""),"18/1725")</f>
        <v>18/1725</v>
      </c>
      <c r="G66" s="2">
        <f>IFERROR(__xludf.DUMMYFUNCTION("""COMPUTED_VALUE"""),9.654650722E9)</f>
        <v>9654650722</v>
      </c>
      <c r="H66" s="2" t="str">
        <f>IFERROR(__xludf.DUMMYFUNCTION("""COMPUTED_VALUE"""),"Dr.Deepa Idnani")</f>
        <v>Dr.Deepa Idnani</v>
      </c>
      <c r="I66" s="2" t="str">
        <f>IFERROR(__xludf.DUMMYFUNCTION("""COMPUTED_VALUE"""),"4-5 hours")</f>
        <v>4-5 hours</v>
      </c>
      <c r="J66" s="2" t="str">
        <f>IFERROR(__xludf.DUMMYFUNCTION("""COMPUTED_VALUE"""),"Time saved in travelling, Easy access to online study material")</f>
        <v>Time saved in travelling, Easy access to online study material</v>
      </c>
      <c r="K66" s="2" t="str">
        <f>IFERROR(__xludf.DUMMYFUNCTION("""COMPUTED_VALUE"""),"Network related disruptions")</f>
        <v>Network related disruptions</v>
      </c>
      <c r="L66" s="2">
        <f>IFERROR(__xludf.DUMMYFUNCTION("""COMPUTED_VALUE"""),8.0)</f>
        <v>8</v>
      </c>
      <c r="M66" s="2" t="str">
        <f>IFERROR(__xludf.DUMMYFUNCTION("""COMPUTED_VALUE"""),"Blended Learning (both)")</f>
        <v>Blended Learning (both)</v>
      </c>
      <c r="N66" s="2" t="str">
        <f>IFERROR(__xludf.DUMMYFUNCTION("""COMPUTED_VALUE"""),"Satisfactory")</f>
        <v>Satisfactory</v>
      </c>
      <c r="O66" s="2" t="str">
        <f>IFERROR(__xludf.DUMMYFUNCTION("""COMPUTED_VALUE"""),"Yes")</f>
        <v>Yes</v>
      </c>
      <c r="P66" s="2" t="str">
        <f>IFERROR(__xludf.DUMMYFUNCTION("""COMPUTED_VALUE"""),"Yes")</f>
        <v>Yes</v>
      </c>
      <c r="Q66" s="2" t="str">
        <f>IFERROR(__xludf.DUMMYFUNCTION("""COMPUTED_VALUE"""),"Yes")</f>
        <v>Yes</v>
      </c>
      <c r="R66" s="2" t="str">
        <f>IFERROR(__xludf.DUMMYFUNCTION("""COMPUTED_VALUE"""),"No")</f>
        <v>No</v>
      </c>
      <c r="S66" s="2" t="str">
        <f>IFERROR(__xludf.DUMMYFUNCTION("""COMPUTED_VALUE"""),"Yes")</f>
        <v>Yes</v>
      </c>
      <c r="T66" s="2" t="str">
        <f>IFERROR(__xludf.DUMMYFUNCTION("""COMPUTED_VALUE"""),"Online")</f>
        <v>Online</v>
      </c>
      <c r="U66" s="2" t="str">
        <f>IFERROR(__xludf.DUMMYFUNCTION("""COMPUTED_VALUE"""),"No")</f>
        <v>No</v>
      </c>
      <c r="V66" s="2"/>
      <c r="W66" s="2"/>
      <c r="X66" s="2"/>
      <c r="Y6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6" s="2"/>
      <c r="AA66" s="2" t="str">
        <f>IFERROR(__xludf.DUMMYFUNCTION("""COMPUTED_VALUE"""),"None")</f>
        <v>None</v>
      </c>
      <c r="AB66" s="2" t="str">
        <f>IFERROR(__xludf.DUMMYFUNCTION("""COMPUTED_VALUE"""),"None")</f>
        <v>None</v>
      </c>
      <c r="AC66" s="2" t="str">
        <f>IFERROR(__xludf.DUMMYFUNCTION("""COMPUTED_VALUE"""),"Second Dose")</f>
        <v>Second Dose</v>
      </c>
    </row>
    <row r="67">
      <c r="A67" s="1">
        <f>IFERROR(__xludf.DUMMYFUNCTION("""COMPUTED_VALUE"""),44496.553584270834)</f>
        <v>44496.55358</v>
      </c>
      <c r="B67" s="2" t="str">
        <f>IFERROR(__xludf.DUMMYFUNCTION("""COMPUTED_VALUE"""),"aashusaini.chetz@gmail.com")</f>
        <v>aashusaini.chetz@gmail.com</v>
      </c>
      <c r="C67" s="2" t="str">
        <f>IFERROR(__xludf.DUMMYFUNCTION("""COMPUTED_VALUE"""),"Chetna saini ")</f>
        <v>Chetna saini </v>
      </c>
      <c r="D67" s="2" t="str">
        <f>IFERROR(__xludf.DUMMYFUNCTION("""COMPUTED_VALUE"""),"III Year")</f>
        <v>III Year</v>
      </c>
      <c r="E67" s="2" t="str">
        <f>IFERROR(__xludf.DUMMYFUNCTION("""COMPUTED_VALUE"""),"B.El.Ed.")</f>
        <v>B.El.Ed.</v>
      </c>
      <c r="F67" s="2" t="str">
        <f>IFERROR(__xludf.DUMMYFUNCTION("""COMPUTED_VALUE"""),"19/2141")</f>
        <v>19/2141</v>
      </c>
      <c r="G67" s="2">
        <f>IFERROR(__xludf.DUMMYFUNCTION("""COMPUTED_VALUE"""),8.920773697E9)</f>
        <v>8920773697</v>
      </c>
      <c r="H67" s="2" t="str">
        <f>IFERROR(__xludf.DUMMYFUNCTION("""COMPUTED_VALUE"""),"Gagandeep ma'am ")</f>
        <v>Gagandeep ma'am </v>
      </c>
      <c r="I67" s="2" t="str">
        <f>IFERROR(__xludf.DUMMYFUNCTION("""COMPUTED_VALUE"""),"More than 5 hours")</f>
        <v>More than 5 hours</v>
      </c>
      <c r="J67" s="2" t="str">
        <f>IFERROR(__xludf.DUMMYFUNCTION("""COMPUTED_VALUE"""),"Convenience to outstation students")</f>
        <v>Convenience to outstation students</v>
      </c>
      <c r="K6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67" s="2">
        <f>IFERROR(__xludf.DUMMYFUNCTION("""COMPUTED_VALUE"""),2.0)</f>
        <v>2</v>
      </c>
      <c r="M67" s="2" t="str">
        <f>IFERROR(__xludf.DUMMYFUNCTION("""COMPUTED_VALUE"""),"Offline")</f>
        <v>Offline</v>
      </c>
      <c r="N67" s="2" t="str">
        <f>IFERROR(__xludf.DUMMYFUNCTION("""COMPUTED_VALUE"""),"Not Satisfactory")</f>
        <v>Not Satisfactory</v>
      </c>
      <c r="O67" s="2" t="str">
        <f>IFERROR(__xludf.DUMMYFUNCTION("""COMPUTED_VALUE"""),"No")</f>
        <v>No</v>
      </c>
      <c r="P67" s="2" t="str">
        <f>IFERROR(__xludf.DUMMYFUNCTION("""COMPUTED_VALUE"""),"No")</f>
        <v>No</v>
      </c>
      <c r="Q67" s="2" t="str">
        <f>IFERROR(__xludf.DUMMYFUNCTION("""COMPUTED_VALUE"""),"Yes")</f>
        <v>Yes</v>
      </c>
      <c r="R67" s="2" t="str">
        <f>IFERROR(__xludf.DUMMYFUNCTION("""COMPUTED_VALUE"""),"Yes")</f>
        <v>Yes</v>
      </c>
      <c r="S67" s="2" t="str">
        <f>IFERROR(__xludf.DUMMYFUNCTION("""COMPUTED_VALUE"""),"Yes")</f>
        <v>Yes</v>
      </c>
      <c r="T67" s="2" t="str">
        <f>IFERROR(__xludf.DUMMYFUNCTION("""COMPUTED_VALUE"""),"Offline")</f>
        <v>Offline</v>
      </c>
      <c r="U67" s="2" t="str">
        <f>IFERROR(__xludf.DUMMYFUNCTION("""COMPUTED_VALUE"""),"No")</f>
        <v>No</v>
      </c>
      <c r="V67" s="2"/>
      <c r="W67" s="2"/>
      <c r="X67" s="2"/>
      <c r="Y6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7" s="2" t="str">
        <f>IFERROR(__xludf.DUMMYFUNCTION("""COMPUTED_VALUE"""),"Music , walk ")</f>
        <v>Music , walk </v>
      </c>
      <c r="AA67"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67" s="2" t="str">
        <f>IFERROR(__xludf.DUMMYFUNCTION("""COMPUTED_VALUE"""),"None")</f>
        <v>None</v>
      </c>
      <c r="AC67" s="2" t="str">
        <f>IFERROR(__xludf.DUMMYFUNCTION("""COMPUTED_VALUE"""),"Second Dose")</f>
        <v>Second Dose</v>
      </c>
    </row>
    <row r="68">
      <c r="A68" s="1">
        <f>IFERROR(__xludf.DUMMYFUNCTION("""COMPUTED_VALUE"""),44496.555122025464)</f>
        <v>44496.55512</v>
      </c>
      <c r="B68" s="2" t="str">
        <f>IFERROR(__xludf.DUMMYFUNCTION("""COMPUTED_VALUE"""),"garima.hrms29@gmail.com")</f>
        <v>garima.hrms29@gmail.com</v>
      </c>
      <c r="C68" s="2" t="str">
        <f>IFERROR(__xludf.DUMMYFUNCTION("""COMPUTED_VALUE"""),"Garima Taneja")</f>
        <v>Garima Taneja</v>
      </c>
      <c r="D68" s="2" t="str">
        <f>IFERROR(__xludf.DUMMYFUNCTION("""COMPUTED_VALUE"""),"III Year")</f>
        <v>III Year</v>
      </c>
      <c r="E68" s="2" t="str">
        <f>IFERROR(__xludf.DUMMYFUNCTION("""COMPUTED_VALUE"""),"B.El.Ed.")</f>
        <v>B.El.Ed.</v>
      </c>
      <c r="F68" s="2" t="str">
        <f>IFERROR(__xludf.DUMMYFUNCTION("""COMPUTED_VALUE"""),"19/2178")</f>
        <v>19/2178</v>
      </c>
      <c r="G68" s="2"/>
      <c r="H68" s="2" t="str">
        <f>IFERROR(__xludf.DUMMYFUNCTION("""COMPUTED_VALUE"""),"Gagandeep mam")</f>
        <v>Gagandeep mam</v>
      </c>
      <c r="I68" s="2" t="str">
        <f>IFERROR(__xludf.DUMMYFUNCTION("""COMPUTED_VALUE"""),"More than 5 hours")</f>
        <v>More than 5 hours</v>
      </c>
      <c r="J68" s="2" t="str">
        <f>IFERROR(__xludf.DUMMYFUNCTION("""COMPUTED_VALUE"""),"Time saved in travelling, Other")</f>
        <v>Time saved in travelling, Other</v>
      </c>
      <c r="K68" s="2" t="str">
        <f>IFERROR(__xludf.DUMMYFUNCTION("""COMPUTED_VALUE"""),"Students are sometimes less involved/engaged (leave the class in between)")</f>
        <v>Students are sometimes less involved/engaged (leave the class in between)</v>
      </c>
      <c r="L68" s="2">
        <f>IFERROR(__xludf.DUMMYFUNCTION("""COMPUTED_VALUE"""),6.0)</f>
        <v>6</v>
      </c>
      <c r="M68" s="2" t="str">
        <f>IFERROR(__xludf.DUMMYFUNCTION("""COMPUTED_VALUE"""),"Blended Learning (both)")</f>
        <v>Blended Learning (both)</v>
      </c>
      <c r="N68" s="2" t="str">
        <f>IFERROR(__xludf.DUMMYFUNCTION("""COMPUTED_VALUE"""),"Compulsion due to pandemic")</f>
        <v>Compulsion due to pandemic</v>
      </c>
      <c r="O68" s="2" t="str">
        <f>IFERROR(__xludf.DUMMYFUNCTION("""COMPUTED_VALUE"""),"Yes")</f>
        <v>Yes</v>
      </c>
      <c r="P68" s="2" t="str">
        <f>IFERROR(__xludf.DUMMYFUNCTION("""COMPUTED_VALUE"""),"Yes")</f>
        <v>Yes</v>
      </c>
      <c r="Q68" s="2" t="str">
        <f>IFERROR(__xludf.DUMMYFUNCTION("""COMPUTED_VALUE"""),"Yes")</f>
        <v>Yes</v>
      </c>
      <c r="R68" s="2" t="str">
        <f>IFERROR(__xludf.DUMMYFUNCTION("""COMPUTED_VALUE"""),"No")</f>
        <v>No</v>
      </c>
      <c r="S68" s="2" t="str">
        <f>IFERROR(__xludf.DUMMYFUNCTION("""COMPUTED_VALUE"""),"Yes")</f>
        <v>Yes</v>
      </c>
      <c r="T68" s="2" t="str">
        <f>IFERROR(__xludf.DUMMYFUNCTION("""COMPUTED_VALUE"""),"Online")</f>
        <v>Online</v>
      </c>
      <c r="U68" s="2" t="str">
        <f>IFERROR(__xludf.DUMMYFUNCTION("""COMPUTED_VALUE"""),"No")</f>
        <v>No</v>
      </c>
      <c r="V68" s="2" t="str">
        <f>IFERROR(__xludf.DUMMYFUNCTION("""COMPUTED_VALUE"""),"Yes")</f>
        <v>Yes</v>
      </c>
      <c r="W68" s="2" t="str">
        <f>IFERROR(__xludf.DUMMYFUNCTION("""COMPUTED_VALUE"""),"Communicate freely about any issues")</f>
        <v>Communicate freely about any issues</v>
      </c>
      <c r="X68" s="2" t="str">
        <f>IFERROR(__xludf.DUMMYFUNCTION("""COMPUTED_VALUE"""),"No")</f>
        <v>No</v>
      </c>
      <c r="Y6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8" s="2" t="str">
        <f>IFERROR(__xludf.DUMMYFUNCTION("""COMPUTED_VALUE"""),"Evening walks")</f>
        <v>Evening walks</v>
      </c>
      <c r="AA68"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68" s="2" t="str">
        <f>IFERROR(__xludf.DUMMYFUNCTION("""COMPUTED_VALUE"""),"None")</f>
        <v>None</v>
      </c>
      <c r="AC68" s="2" t="str">
        <f>IFERROR(__xludf.DUMMYFUNCTION("""COMPUTED_VALUE"""),"Second Dose")</f>
        <v>Second Dose</v>
      </c>
    </row>
    <row r="69">
      <c r="A69" s="1">
        <f>IFERROR(__xludf.DUMMYFUNCTION("""COMPUTED_VALUE"""),44496.555288888885)</f>
        <v>44496.55529</v>
      </c>
      <c r="B69" s="2" t="str">
        <f>IFERROR(__xludf.DUMMYFUNCTION("""COMPUTED_VALUE"""),"drishtisk99@gmail.com")</f>
        <v>drishtisk99@gmail.com</v>
      </c>
      <c r="C69" s="2" t="str">
        <f>IFERROR(__xludf.DUMMYFUNCTION("""COMPUTED_VALUE"""),"Drishti ")</f>
        <v>Drishti </v>
      </c>
      <c r="D69" s="2" t="str">
        <f>IFERROR(__xludf.DUMMYFUNCTION("""COMPUTED_VALUE"""),"III Year")</f>
        <v>III Year</v>
      </c>
      <c r="E69" s="2" t="str">
        <f>IFERROR(__xludf.DUMMYFUNCTION("""COMPUTED_VALUE"""),"B.El.Ed.")</f>
        <v>B.El.Ed.</v>
      </c>
      <c r="F69" s="2" t="str">
        <f>IFERROR(__xludf.DUMMYFUNCTION("""COMPUTED_VALUE"""),"19/2259")</f>
        <v>19/2259</v>
      </c>
      <c r="G69" s="2">
        <f>IFERROR(__xludf.DUMMYFUNCTION("""COMPUTED_VALUE"""),9.711055826E9)</f>
        <v>9711055826</v>
      </c>
      <c r="H69" s="2" t="str">
        <f>IFERROR(__xludf.DUMMYFUNCTION("""COMPUTED_VALUE"""),"Gagandeep Mam")</f>
        <v>Gagandeep Mam</v>
      </c>
      <c r="I69" s="2" t="str">
        <f>IFERROR(__xludf.DUMMYFUNCTION("""COMPUTED_VALUE"""),"More than 5 hours")</f>
        <v>More than 5 hours</v>
      </c>
      <c r="J69" s="2" t="str">
        <f>IFERROR(__xludf.DUMMYFUNCTION("""COMPUTED_VALUE"""),"Time saved in travelling, Easy access to online study material, Convenience to outstation students")</f>
        <v>Time saved in travelling, Easy access to online study material, Convenience to outstation students</v>
      </c>
      <c r="K69" s="2" t="str">
        <f>IFERROR(__xludf.DUMMYFUNCTION("""COMPUTED_VALUE"""),"Network related disruptions")</f>
        <v>Network related disruptions</v>
      </c>
      <c r="L69" s="2">
        <f>IFERROR(__xludf.DUMMYFUNCTION("""COMPUTED_VALUE"""),9.0)</f>
        <v>9</v>
      </c>
      <c r="M69" s="2" t="str">
        <f>IFERROR(__xludf.DUMMYFUNCTION("""COMPUTED_VALUE"""),"Online")</f>
        <v>Online</v>
      </c>
      <c r="N69" s="2" t="str">
        <f>IFERROR(__xludf.DUMMYFUNCTION("""COMPUTED_VALUE"""),"Satisfactory")</f>
        <v>Satisfactory</v>
      </c>
      <c r="O69" s="2" t="str">
        <f>IFERROR(__xludf.DUMMYFUNCTION("""COMPUTED_VALUE"""),"Yes")</f>
        <v>Yes</v>
      </c>
      <c r="P69" s="2" t="str">
        <f>IFERROR(__xludf.DUMMYFUNCTION("""COMPUTED_VALUE"""),"Yes")</f>
        <v>Yes</v>
      </c>
      <c r="Q69" s="2" t="str">
        <f>IFERROR(__xludf.DUMMYFUNCTION("""COMPUTED_VALUE"""),"Yes")</f>
        <v>Yes</v>
      </c>
      <c r="R69" s="2" t="str">
        <f>IFERROR(__xludf.DUMMYFUNCTION("""COMPUTED_VALUE"""),"Yes")</f>
        <v>Yes</v>
      </c>
      <c r="S69" s="2" t="str">
        <f>IFERROR(__xludf.DUMMYFUNCTION("""COMPUTED_VALUE"""),"No")</f>
        <v>No</v>
      </c>
      <c r="T69" s="2" t="str">
        <f>IFERROR(__xludf.DUMMYFUNCTION("""COMPUTED_VALUE"""),"Online")</f>
        <v>Online</v>
      </c>
      <c r="U69" s="2" t="str">
        <f>IFERROR(__xludf.DUMMYFUNCTION("""COMPUTED_VALUE"""),"No")</f>
        <v>No</v>
      </c>
      <c r="V69" s="2" t="str">
        <f>IFERROR(__xludf.DUMMYFUNCTION("""COMPUTED_VALUE"""),"No")</f>
        <v>No</v>
      </c>
      <c r="W69" s="2" t="str">
        <f>IFERROR(__xludf.DUMMYFUNCTION("""COMPUTED_VALUE"""),"I find it a very good platform to discuss about some things which we can't discuss in regular classes.")</f>
        <v>I find it a very good platform to discuss about some things which we can't discuss in regular classes.</v>
      </c>
      <c r="X69" s="2" t="str">
        <f>IFERROR(__xludf.DUMMYFUNCTION("""COMPUTED_VALUE"""),"No")</f>
        <v>No</v>
      </c>
      <c r="Y69" s="2" t="str">
        <f>IFERROR(__xludf.DUMMYFUNCTION("""COMPUTED_VALUE"""),"None")</f>
        <v>None</v>
      </c>
      <c r="Z69" s="2" t="str">
        <f>IFERROR(__xludf.DUMMYFUNCTION("""COMPUTED_VALUE"""),"I am not facing as such any stress related isaues.")</f>
        <v>I am not facing as such any stress related isaues.</v>
      </c>
      <c r="AA69" s="2" t="str">
        <f>IFERROR(__xludf.DUMMYFUNCTION("""COMPUTED_VALUE"""),"None")</f>
        <v>None</v>
      </c>
      <c r="AB69" s="2" t="str">
        <f>IFERROR(__xludf.DUMMYFUNCTION("""COMPUTED_VALUE"""),"None")</f>
        <v>None</v>
      </c>
      <c r="AC69" s="2" t="str">
        <f>IFERROR(__xludf.DUMMYFUNCTION("""COMPUTED_VALUE"""),"First Dose")</f>
        <v>First Dose</v>
      </c>
    </row>
    <row r="70">
      <c r="A70" s="1">
        <f>IFERROR(__xludf.DUMMYFUNCTION("""COMPUTED_VALUE"""),44496.55544439815)</f>
        <v>44496.55544</v>
      </c>
      <c r="B70" s="2" t="str">
        <f>IFERROR(__xludf.DUMMYFUNCTION("""COMPUTED_VALUE"""),"as20011120@gmail.com")</f>
        <v>as20011120@gmail.com</v>
      </c>
      <c r="C70" s="2" t="str">
        <f>IFERROR(__xludf.DUMMYFUNCTION("""COMPUTED_VALUE"""),"Aditi Sharma")</f>
        <v>Aditi Sharma</v>
      </c>
      <c r="D70" s="2" t="str">
        <f>IFERROR(__xludf.DUMMYFUNCTION("""COMPUTED_VALUE"""),"III Year")</f>
        <v>III Year</v>
      </c>
      <c r="E70" s="2" t="str">
        <f>IFERROR(__xludf.DUMMYFUNCTION("""COMPUTED_VALUE"""),"B.El.Ed.")</f>
        <v>B.El.Ed.</v>
      </c>
      <c r="F70" s="2" t="str">
        <f>IFERROR(__xludf.DUMMYFUNCTION("""COMPUTED_VALUE"""),"19/2153")</f>
        <v>19/2153</v>
      </c>
      <c r="G70" s="2">
        <f>IFERROR(__xludf.DUMMYFUNCTION("""COMPUTED_VALUE"""),7.303973037E9)</f>
        <v>7303973037</v>
      </c>
      <c r="H70" s="2" t="str">
        <f>IFERROR(__xludf.DUMMYFUNCTION("""COMPUTED_VALUE"""),"Dr. Gagandeep Bajaj")</f>
        <v>Dr. Gagandeep Bajaj</v>
      </c>
      <c r="I70" s="2" t="str">
        <f>IFERROR(__xludf.DUMMYFUNCTION("""COMPUTED_VALUE"""),"More than 5 hours")</f>
        <v>More than 5 hours</v>
      </c>
      <c r="J70" s="2" t="str">
        <f>IFERROR(__xludf.DUMMYFUNCTION("""COMPUTED_VALUE"""),"Time saved in travelling")</f>
        <v>Time saved in travelling</v>
      </c>
      <c r="K7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0" s="2">
        <f>IFERROR(__xludf.DUMMYFUNCTION("""COMPUTED_VALUE"""),2.0)</f>
        <v>2</v>
      </c>
      <c r="M70" s="2" t="str">
        <f>IFERROR(__xludf.DUMMYFUNCTION("""COMPUTED_VALUE"""),"Offline")</f>
        <v>Offline</v>
      </c>
      <c r="N70" s="2" t="str">
        <f>IFERROR(__xludf.DUMMYFUNCTION("""COMPUTED_VALUE"""),"Compulsion due to pandemic")</f>
        <v>Compulsion due to pandemic</v>
      </c>
      <c r="O70" s="2" t="str">
        <f>IFERROR(__xludf.DUMMYFUNCTION("""COMPUTED_VALUE"""),"Yes")</f>
        <v>Yes</v>
      </c>
      <c r="P70" s="2" t="str">
        <f>IFERROR(__xludf.DUMMYFUNCTION("""COMPUTED_VALUE"""),"No")</f>
        <v>No</v>
      </c>
      <c r="Q70" s="2" t="str">
        <f>IFERROR(__xludf.DUMMYFUNCTION("""COMPUTED_VALUE"""),"Yes")</f>
        <v>Yes</v>
      </c>
      <c r="R70" s="2" t="str">
        <f>IFERROR(__xludf.DUMMYFUNCTION("""COMPUTED_VALUE"""),"No")</f>
        <v>No</v>
      </c>
      <c r="S70" s="2" t="str">
        <f>IFERROR(__xludf.DUMMYFUNCTION("""COMPUTED_VALUE"""),"Yes")</f>
        <v>Yes</v>
      </c>
      <c r="T70" s="2" t="str">
        <f>IFERROR(__xludf.DUMMYFUNCTION("""COMPUTED_VALUE"""),"Offline")</f>
        <v>Offline</v>
      </c>
      <c r="U70" s="2" t="str">
        <f>IFERROR(__xludf.DUMMYFUNCTION("""COMPUTED_VALUE"""),"No")</f>
        <v>No</v>
      </c>
      <c r="V70" s="2"/>
      <c r="W70" s="2"/>
      <c r="X70" s="2"/>
      <c r="Y7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0" s="2"/>
      <c r="AA70" s="2" t="str">
        <f>IFERROR(__xludf.DUMMYFUNCTION("""COMPUTED_VALUE"""),"Mild: Family members ocassionally short-tempered with one another;no physical violence.")</f>
        <v>Mild: Family members ocassionally short-tempered with one another;no physical violence.</v>
      </c>
      <c r="AB70" s="2" t="str">
        <f>IFERROR(__xludf.DUMMYFUNCTION("""COMPUTED_VALUE"""),"None")</f>
        <v>None</v>
      </c>
      <c r="AC70" s="2" t="str">
        <f>IFERROR(__xludf.DUMMYFUNCTION("""COMPUTED_VALUE"""),"Second Dose")</f>
        <v>Second Dose</v>
      </c>
    </row>
    <row r="71">
      <c r="A71" s="1">
        <f>IFERROR(__xludf.DUMMYFUNCTION("""COMPUTED_VALUE"""),44496.556635)</f>
        <v>44496.55664</v>
      </c>
      <c r="B71" s="2" t="str">
        <f>IFERROR(__xludf.DUMMYFUNCTION("""COMPUTED_VALUE"""),"vanshikaverma876@gmail.com")</f>
        <v>vanshikaverma876@gmail.com</v>
      </c>
      <c r="C71" s="2" t="str">
        <f>IFERROR(__xludf.DUMMYFUNCTION("""COMPUTED_VALUE"""),"Vanshika Verma")</f>
        <v>Vanshika Verma</v>
      </c>
      <c r="D71" s="2" t="str">
        <f>IFERROR(__xludf.DUMMYFUNCTION("""COMPUTED_VALUE"""),"IV Year")</f>
        <v>IV Year</v>
      </c>
      <c r="E71" s="2" t="str">
        <f>IFERROR(__xludf.DUMMYFUNCTION("""COMPUTED_VALUE"""),"B.El.Ed.")</f>
        <v>B.El.Ed.</v>
      </c>
      <c r="F71" s="2" t="str">
        <f>IFERROR(__xludf.DUMMYFUNCTION("""COMPUTED_VALUE"""),"18/1926")</f>
        <v>18/1926</v>
      </c>
      <c r="G71" s="2">
        <f>IFERROR(__xludf.DUMMYFUNCTION("""COMPUTED_VALUE"""),9.354770664E9)</f>
        <v>9354770664</v>
      </c>
      <c r="H71" s="2" t="str">
        <f>IFERROR(__xludf.DUMMYFUNCTION("""COMPUTED_VALUE"""),"Sanjit Sir")</f>
        <v>Sanjit Sir</v>
      </c>
      <c r="I71" s="2" t="str">
        <f>IFERROR(__xludf.DUMMYFUNCTION("""COMPUTED_VALUE"""),"More than 5 hours")</f>
        <v>More than 5 hours</v>
      </c>
      <c r="J71" s="2" t="str">
        <f>IFERROR(__xludf.DUMMYFUNCTION("""COMPUTED_VALUE"""),"Time saved in travelling, Convenience to outstation students")</f>
        <v>Time saved in travelling, Convenience to outstation students</v>
      </c>
      <c r="K7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1" s="2">
        <f>IFERROR(__xludf.DUMMYFUNCTION("""COMPUTED_VALUE"""),2.0)</f>
        <v>2</v>
      </c>
      <c r="M71" s="2" t="str">
        <f>IFERROR(__xludf.DUMMYFUNCTION("""COMPUTED_VALUE"""),"Blended Learning (both)")</f>
        <v>Blended Learning (both)</v>
      </c>
      <c r="N71" s="2" t="str">
        <f>IFERROR(__xludf.DUMMYFUNCTION("""COMPUTED_VALUE"""),"Compulsion due to pandemic")</f>
        <v>Compulsion due to pandemic</v>
      </c>
      <c r="O71" s="2" t="str">
        <f>IFERROR(__xludf.DUMMYFUNCTION("""COMPUTED_VALUE"""),"Yes")</f>
        <v>Yes</v>
      </c>
      <c r="P71" s="2" t="str">
        <f>IFERROR(__xludf.DUMMYFUNCTION("""COMPUTED_VALUE"""),"Yes")</f>
        <v>Yes</v>
      </c>
      <c r="Q71" s="2" t="str">
        <f>IFERROR(__xludf.DUMMYFUNCTION("""COMPUTED_VALUE"""),"Yes")</f>
        <v>Yes</v>
      </c>
      <c r="R71" s="2" t="str">
        <f>IFERROR(__xludf.DUMMYFUNCTION("""COMPUTED_VALUE"""),"Yes")</f>
        <v>Yes</v>
      </c>
      <c r="S71" s="2" t="str">
        <f>IFERROR(__xludf.DUMMYFUNCTION("""COMPUTED_VALUE"""),"Yes")</f>
        <v>Yes</v>
      </c>
      <c r="T71" s="2" t="str">
        <f>IFERROR(__xludf.DUMMYFUNCTION("""COMPUTED_VALUE"""),"Online")</f>
        <v>Online</v>
      </c>
      <c r="U71" s="2" t="str">
        <f>IFERROR(__xludf.DUMMYFUNCTION("""COMPUTED_VALUE"""),"No")</f>
        <v>No</v>
      </c>
      <c r="V71" s="2"/>
      <c r="W71" s="2" t="str">
        <f>IFERROR(__xludf.DUMMYFUNCTION("""COMPUTED_VALUE"""),"More access to resources ")</f>
        <v>More access to resources </v>
      </c>
      <c r="X71" s="2" t="str">
        <f>IFERROR(__xludf.DUMMYFUNCTION("""COMPUTED_VALUE"""),"Sometimes")</f>
        <v>Sometimes</v>
      </c>
      <c r="Y7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1" s="2" t="str">
        <f>IFERROR(__xludf.DUMMYFUNCTION("""COMPUTED_VALUE"""),"Meditation and going for a walk on terrace.")</f>
        <v>Meditation and going for a walk on terrace.</v>
      </c>
      <c r="AA71" s="2" t="str">
        <f>IFERROR(__xludf.DUMMYFUNCTION("""COMPUTED_VALUE"""),"Mild: Family members ocassionally short-tempered with one another;no physical violence.")</f>
        <v>Mild: Family members ocassionally short-tempered with one another;no physical violence.</v>
      </c>
      <c r="AB71" s="2" t="str">
        <f>IFERROR(__xludf.DUMMYFUNCTION("""COMPUTED_VALUE"""),"None")</f>
        <v>None</v>
      </c>
      <c r="AC71" s="2" t="str">
        <f>IFERROR(__xludf.DUMMYFUNCTION("""COMPUTED_VALUE"""),"Second Dose")</f>
        <v>Second Dose</v>
      </c>
    </row>
    <row r="72">
      <c r="A72" s="1">
        <f>IFERROR(__xludf.DUMMYFUNCTION("""COMPUTED_VALUE"""),44496.55705704861)</f>
        <v>44496.55706</v>
      </c>
      <c r="B72" s="2" t="str">
        <f>IFERROR(__xludf.DUMMYFUNCTION("""COMPUTED_VALUE"""),"ishiarora2399@gmail.com")</f>
        <v>ishiarora2399@gmail.com</v>
      </c>
      <c r="C72" s="2" t="str">
        <f>IFERROR(__xludf.DUMMYFUNCTION("""COMPUTED_VALUE"""),"Ishita Arora")</f>
        <v>Ishita Arora</v>
      </c>
      <c r="D72" s="2" t="str">
        <f>IFERROR(__xludf.DUMMYFUNCTION("""COMPUTED_VALUE"""),"III Year")</f>
        <v>III Year</v>
      </c>
      <c r="E72" s="2" t="str">
        <f>IFERROR(__xludf.DUMMYFUNCTION("""COMPUTED_VALUE"""),"B.El.Ed.")</f>
        <v>B.El.Ed.</v>
      </c>
      <c r="F72" s="2" t="str">
        <f>IFERROR(__xludf.DUMMYFUNCTION("""COMPUTED_VALUE"""),"19/2277")</f>
        <v>19/2277</v>
      </c>
      <c r="G72" s="2">
        <f>IFERROR(__xludf.DUMMYFUNCTION("""COMPUTED_VALUE"""),7.042779787E9)</f>
        <v>7042779787</v>
      </c>
      <c r="H72" s="2" t="str">
        <f>IFERROR(__xludf.DUMMYFUNCTION("""COMPUTED_VALUE"""),"Ms. Gagandeep ma'am")</f>
        <v>Ms. Gagandeep ma'am</v>
      </c>
      <c r="I72" s="2" t="str">
        <f>IFERROR(__xludf.DUMMYFUNCTION("""COMPUTED_VALUE"""),"More than 5 hours")</f>
        <v>More than 5 hours</v>
      </c>
      <c r="J72" s="2" t="str">
        <f>IFERROR(__xludf.DUMMYFUNCTION("""COMPUTED_VALUE"""),"Time saved in travelling")</f>
        <v>Time saved in travelling</v>
      </c>
      <c r="K7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2" s="2">
        <f>IFERROR(__xludf.DUMMYFUNCTION("""COMPUTED_VALUE"""),4.0)</f>
        <v>4</v>
      </c>
      <c r="M72" s="2" t="str">
        <f>IFERROR(__xludf.DUMMYFUNCTION("""COMPUTED_VALUE"""),"Offline")</f>
        <v>Offline</v>
      </c>
      <c r="N72" s="2" t="str">
        <f>IFERROR(__xludf.DUMMYFUNCTION("""COMPUTED_VALUE"""),"Compulsion due to pandemic")</f>
        <v>Compulsion due to pandemic</v>
      </c>
      <c r="O72" s="2" t="str">
        <f>IFERROR(__xludf.DUMMYFUNCTION("""COMPUTED_VALUE"""),"Yes")</f>
        <v>Yes</v>
      </c>
      <c r="P72" s="2" t="str">
        <f>IFERROR(__xludf.DUMMYFUNCTION("""COMPUTED_VALUE"""),"Yes")</f>
        <v>Yes</v>
      </c>
      <c r="Q72" s="2" t="str">
        <f>IFERROR(__xludf.DUMMYFUNCTION("""COMPUTED_VALUE"""),"Yes")</f>
        <v>Yes</v>
      </c>
      <c r="R72" s="2" t="str">
        <f>IFERROR(__xludf.DUMMYFUNCTION("""COMPUTED_VALUE"""),"Yes")</f>
        <v>Yes</v>
      </c>
      <c r="S72" s="2" t="str">
        <f>IFERROR(__xludf.DUMMYFUNCTION("""COMPUTED_VALUE"""),"Yes")</f>
        <v>Yes</v>
      </c>
      <c r="T72" s="2" t="str">
        <f>IFERROR(__xludf.DUMMYFUNCTION("""COMPUTED_VALUE"""),"Offline")</f>
        <v>Offline</v>
      </c>
      <c r="U72" s="2" t="str">
        <f>IFERROR(__xludf.DUMMYFUNCTION("""COMPUTED_VALUE"""),"No")</f>
        <v>No</v>
      </c>
      <c r="V72" s="2" t="str">
        <f>IFERROR(__xludf.DUMMYFUNCTION("""COMPUTED_VALUE"""),"No")</f>
        <v>No</v>
      </c>
      <c r="W72" s="2"/>
      <c r="X72" s="2" t="str">
        <f>IFERROR(__xludf.DUMMYFUNCTION("""COMPUTED_VALUE"""),"Yes , many times")</f>
        <v>Yes , many times</v>
      </c>
      <c r="Y7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2" s="2" t="str">
        <f>IFERROR(__xludf.DUMMYFUNCTION("""COMPUTED_VALUE"""),"I go for walk daily ,do yoga . It helps me keep my mind fresh")</f>
        <v>I go for walk daily ,do yoga . It helps me keep my mind fresh</v>
      </c>
      <c r="AA72" s="2" t="str">
        <f>IFERROR(__xludf.DUMMYFUNCTION("""COMPUTED_VALUE"""),"None")</f>
        <v>None</v>
      </c>
      <c r="AB72" s="2" t="str">
        <f>IFERROR(__xludf.DUMMYFUNCTION("""COMPUTED_VALUE"""),"Mild: Symptoms effectively managed at home")</f>
        <v>Mild: Symptoms effectively managed at home</v>
      </c>
      <c r="AC72" s="2" t="str">
        <f>IFERROR(__xludf.DUMMYFUNCTION("""COMPUTED_VALUE"""),"Second Dose")</f>
        <v>Second Dose</v>
      </c>
    </row>
    <row r="73">
      <c r="A73" s="1">
        <f>IFERROR(__xludf.DUMMYFUNCTION("""COMPUTED_VALUE"""),44496.560266458335)</f>
        <v>44496.56027</v>
      </c>
      <c r="B73" s="2" t="str">
        <f>IFERROR(__xludf.DUMMYFUNCTION("""COMPUTED_VALUE"""),"oxygen6784@gmail.com")</f>
        <v>oxygen6784@gmail.com</v>
      </c>
      <c r="C73" s="2" t="str">
        <f>IFERROR(__xludf.DUMMYFUNCTION("""COMPUTED_VALUE"""),"Jyoti Yadav")</f>
        <v>Jyoti Yadav</v>
      </c>
      <c r="D73" s="2" t="str">
        <f>IFERROR(__xludf.DUMMYFUNCTION("""COMPUTED_VALUE"""),"III Year")</f>
        <v>III Year</v>
      </c>
      <c r="E73" s="2" t="str">
        <f>IFERROR(__xludf.DUMMYFUNCTION("""COMPUTED_VALUE"""),"B.El.Ed.")</f>
        <v>B.El.Ed.</v>
      </c>
      <c r="F73" s="2" t="str">
        <f>IFERROR(__xludf.DUMMYFUNCTION("""COMPUTED_VALUE"""),"19/2164")</f>
        <v>19/2164</v>
      </c>
      <c r="G73" s="2">
        <f>IFERROR(__xludf.DUMMYFUNCTION("""COMPUTED_VALUE"""),9.711758239E9)</f>
        <v>9711758239</v>
      </c>
      <c r="H73" s="2" t="str">
        <f>IFERROR(__xludf.DUMMYFUNCTION("""COMPUTED_VALUE"""),"Mrs. Gagandeep ma'am.")</f>
        <v>Mrs. Gagandeep ma'am.</v>
      </c>
      <c r="I73" s="2" t="str">
        <f>IFERROR(__xludf.DUMMYFUNCTION("""COMPUTED_VALUE"""),"More than 5 hours")</f>
        <v>More than 5 hours</v>
      </c>
      <c r="J73" s="2" t="str">
        <f>IFERROR(__xludf.DUMMYFUNCTION("""COMPUTED_VALUE"""),"Time saved in travelling")</f>
        <v>Time saved in travelling</v>
      </c>
      <c r="K7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3" s="2">
        <f>IFERROR(__xludf.DUMMYFUNCTION("""COMPUTED_VALUE"""),4.0)</f>
        <v>4</v>
      </c>
      <c r="M73" s="2" t="str">
        <f>IFERROR(__xludf.DUMMYFUNCTION("""COMPUTED_VALUE"""),"Offline")</f>
        <v>Offline</v>
      </c>
      <c r="N73" s="2" t="str">
        <f>IFERROR(__xludf.DUMMYFUNCTION("""COMPUTED_VALUE"""),"Compulsion due to pandemic")</f>
        <v>Compulsion due to pandemic</v>
      </c>
      <c r="O73" s="2" t="str">
        <f>IFERROR(__xludf.DUMMYFUNCTION("""COMPUTED_VALUE"""),"Yes")</f>
        <v>Yes</v>
      </c>
      <c r="P73" s="2" t="str">
        <f>IFERROR(__xludf.DUMMYFUNCTION("""COMPUTED_VALUE"""),"Yes")</f>
        <v>Yes</v>
      </c>
      <c r="Q73" s="2" t="str">
        <f>IFERROR(__xludf.DUMMYFUNCTION("""COMPUTED_VALUE"""),"Yes")</f>
        <v>Yes</v>
      </c>
      <c r="R73" s="2" t="str">
        <f>IFERROR(__xludf.DUMMYFUNCTION("""COMPUTED_VALUE"""),"Yes")</f>
        <v>Yes</v>
      </c>
      <c r="S73" s="2" t="str">
        <f>IFERROR(__xludf.DUMMYFUNCTION("""COMPUTED_VALUE"""),"Yes")</f>
        <v>Yes</v>
      </c>
      <c r="T73" s="2" t="str">
        <f>IFERROR(__xludf.DUMMYFUNCTION("""COMPUTED_VALUE"""),"Offline")</f>
        <v>Offline</v>
      </c>
      <c r="U73" s="2" t="str">
        <f>IFERROR(__xludf.DUMMYFUNCTION("""COMPUTED_VALUE"""),"Yes")</f>
        <v>Yes</v>
      </c>
      <c r="V73" s="2" t="str">
        <f>IFERROR(__xludf.DUMMYFUNCTION("""COMPUTED_VALUE"""),"No, they provide us some practice subject like theatre, but it should be in offline mode.")</f>
        <v>No, they provide us some practice subject like theatre, but it should be in offline mode.</v>
      </c>
      <c r="W73" s="2" t="str">
        <f>IFERROR(__xludf.DUMMYFUNCTION("""COMPUTED_VALUE"""),".")</f>
        <v>.</v>
      </c>
      <c r="X73" s="2" t="str">
        <f>IFERROR(__xludf.DUMMYFUNCTION("""COMPUTED_VALUE"""),"No.")</f>
        <v>No.</v>
      </c>
      <c r="Y7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3" s="2" t="str">
        <f>IFERROR(__xludf.DUMMYFUNCTION("""COMPUTED_VALUE"""),"I do meditation for 10 minutes.")</f>
        <v>I do meditation for 10 minutes.</v>
      </c>
      <c r="AA73" s="2" t="str">
        <f>IFERROR(__xludf.DUMMYFUNCTION("""COMPUTED_VALUE"""),"None")</f>
        <v>None</v>
      </c>
      <c r="AB73" s="2" t="str">
        <f>IFERROR(__xludf.DUMMYFUNCTION("""COMPUTED_VALUE"""),"None")</f>
        <v>None</v>
      </c>
      <c r="AC73" s="2" t="str">
        <f>IFERROR(__xludf.DUMMYFUNCTION("""COMPUTED_VALUE"""),"First Dose")</f>
        <v>First Dose</v>
      </c>
    </row>
    <row r="74">
      <c r="A74" s="1">
        <f>IFERROR(__xludf.DUMMYFUNCTION("""COMPUTED_VALUE"""),44496.56099961805)</f>
        <v>44496.561</v>
      </c>
      <c r="B74" s="2" t="str">
        <f>IFERROR(__xludf.DUMMYFUNCTION("""COMPUTED_VALUE"""),"aakansharawat2104@gmail.com")</f>
        <v>aakansharawat2104@gmail.com</v>
      </c>
      <c r="C74" s="2" t="str">
        <f>IFERROR(__xludf.DUMMYFUNCTION("""COMPUTED_VALUE"""),"Aakansha Rawat")</f>
        <v>Aakansha Rawat</v>
      </c>
      <c r="D74" s="2" t="str">
        <f>IFERROR(__xludf.DUMMYFUNCTION("""COMPUTED_VALUE"""),"III Year")</f>
        <v>III Year</v>
      </c>
      <c r="E74" s="2" t="str">
        <f>IFERROR(__xludf.DUMMYFUNCTION("""COMPUTED_VALUE"""),"B.El.Ed.")</f>
        <v>B.El.Ed.</v>
      </c>
      <c r="F74" s="2" t="str">
        <f>IFERROR(__xludf.DUMMYFUNCTION("""COMPUTED_VALUE"""),"19/2155")</f>
        <v>19/2155</v>
      </c>
      <c r="G74" s="2">
        <f>IFERROR(__xludf.DUMMYFUNCTION("""COMPUTED_VALUE"""),8.882157288E9)</f>
        <v>8882157288</v>
      </c>
      <c r="H74" s="2" t="str">
        <f>IFERROR(__xludf.DUMMYFUNCTION("""COMPUTED_VALUE"""),"Dr. Gagandeep Bajaj ")</f>
        <v>Dr. Gagandeep Bajaj </v>
      </c>
      <c r="I74" s="2" t="str">
        <f>IFERROR(__xludf.DUMMYFUNCTION("""COMPUTED_VALUE"""),"More than 5 hours")</f>
        <v>More than 5 hours</v>
      </c>
      <c r="J74" s="2" t="str">
        <f>IFERROR(__xludf.DUMMYFUNCTION("""COMPUTED_VALUE"""),"Time saved in travelling")</f>
        <v>Time saved in travelling</v>
      </c>
      <c r="K74" s="2" t="str">
        <f>IFERROR(__xludf.DUMMYFUNCTION("""COMPUTED_VALUE"""),"Network related disruptions, Lack of physical interaction and personal touch ‘, Students are sometimes less involved/engaged (leave the class in between), Health issues")</f>
        <v>Network related disruptions, Lack of physical interaction and personal touch ‘, Students are sometimes less involved/engaged (leave the class in between), Health issues</v>
      </c>
      <c r="L74" s="2">
        <f>IFERROR(__xludf.DUMMYFUNCTION("""COMPUTED_VALUE"""),4.0)</f>
        <v>4</v>
      </c>
      <c r="M74" s="2" t="str">
        <f>IFERROR(__xludf.DUMMYFUNCTION("""COMPUTED_VALUE"""),"Offline")</f>
        <v>Offline</v>
      </c>
      <c r="N74" s="2" t="str">
        <f>IFERROR(__xludf.DUMMYFUNCTION("""COMPUTED_VALUE"""),"Not Satisfactory")</f>
        <v>Not Satisfactory</v>
      </c>
      <c r="O74" s="2" t="str">
        <f>IFERROR(__xludf.DUMMYFUNCTION("""COMPUTED_VALUE"""),"Yes")</f>
        <v>Yes</v>
      </c>
      <c r="P74" s="2" t="str">
        <f>IFERROR(__xludf.DUMMYFUNCTION("""COMPUTED_VALUE"""),"Yes")</f>
        <v>Yes</v>
      </c>
      <c r="Q74" s="2" t="str">
        <f>IFERROR(__xludf.DUMMYFUNCTION("""COMPUTED_VALUE"""),"Yes")</f>
        <v>Yes</v>
      </c>
      <c r="R74" s="2" t="str">
        <f>IFERROR(__xludf.DUMMYFUNCTION("""COMPUTED_VALUE"""),"Yes")</f>
        <v>Yes</v>
      </c>
      <c r="S74" s="2" t="str">
        <f>IFERROR(__xludf.DUMMYFUNCTION("""COMPUTED_VALUE"""),"Yes")</f>
        <v>Yes</v>
      </c>
      <c r="T74" s="2" t="str">
        <f>IFERROR(__xludf.DUMMYFUNCTION("""COMPUTED_VALUE"""),"Online")</f>
        <v>Online</v>
      </c>
      <c r="U74" s="2" t="str">
        <f>IFERROR(__xludf.DUMMYFUNCTION("""COMPUTED_VALUE"""),"No")</f>
        <v>No</v>
      </c>
      <c r="V74" s="2" t="str">
        <f>IFERROR(__xludf.DUMMYFUNCTION("""COMPUTED_VALUE"""),"We need theatre classes in offline mode. ")</f>
        <v>We need theatre classes in offline mode. </v>
      </c>
      <c r="W74" s="2" t="str">
        <f>IFERROR(__xludf.DUMMYFUNCTION("""COMPUTED_VALUE"""),"To get our problems reagarding online classes solved. ")</f>
        <v>To get our problems reagarding online classes solved. </v>
      </c>
      <c r="X74" s="2" t="str">
        <f>IFERROR(__xludf.DUMMYFUNCTION("""COMPUTED_VALUE"""),"No")</f>
        <v>No</v>
      </c>
      <c r="Y7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4" s="2" t="str">
        <f>IFERROR(__xludf.DUMMYFUNCTION("""COMPUTED_VALUE"""),"I listen to music whenever I feel stressed out. ")</f>
        <v>I listen to music whenever I feel stressed out. </v>
      </c>
      <c r="AA74" s="2" t="str">
        <f>IFERROR(__xludf.DUMMYFUNCTION("""COMPUTED_VALUE"""),"None")</f>
        <v>None</v>
      </c>
      <c r="AB74" s="2" t="str">
        <f>IFERROR(__xludf.DUMMYFUNCTION("""COMPUTED_VALUE"""),"None")</f>
        <v>None</v>
      </c>
      <c r="AC74" s="2" t="str">
        <f>IFERROR(__xludf.DUMMYFUNCTION("""COMPUTED_VALUE"""),"Second Dose")</f>
        <v>Second Dose</v>
      </c>
    </row>
    <row r="75">
      <c r="A75" s="1">
        <f>IFERROR(__xludf.DUMMYFUNCTION("""COMPUTED_VALUE"""),44496.56148244212)</f>
        <v>44496.56148</v>
      </c>
      <c r="B75" s="2" t="str">
        <f>IFERROR(__xludf.DUMMYFUNCTION("""COMPUTED_VALUE"""),"ishichan832@gmail.com")</f>
        <v>ishichan832@gmail.com</v>
      </c>
      <c r="C75" s="2" t="str">
        <f>IFERROR(__xludf.DUMMYFUNCTION("""COMPUTED_VALUE"""),"Bhawna")</f>
        <v>Bhawna</v>
      </c>
      <c r="D75" s="2" t="str">
        <f>IFERROR(__xludf.DUMMYFUNCTION("""COMPUTED_VALUE"""),"III Year")</f>
        <v>III Year</v>
      </c>
      <c r="E75" s="2" t="str">
        <f>IFERROR(__xludf.DUMMYFUNCTION("""COMPUTED_VALUE"""),"B.El.Ed.")</f>
        <v>B.El.Ed.</v>
      </c>
      <c r="F75" s="2" t="str">
        <f>IFERROR(__xludf.DUMMYFUNCTION("""COMPUTED_VALUE"""),"19/2119")</f>
        <v>19/2119</v>
      </c>
      <c r="G75" s="2">
        <f>IFERROR(__xludf.DUMMYFUNCTION("""COMPUTED_VALUE"""),9.899304722E9)</f>
        <v>9899304722</v>
      </c>
      <c r="H75" s="2" t="str">
        <f>IFERROR(__xludf.DUMMYFUNCTION("""COMPUTED_VALUE"""),"Gagandeep mam")</f>
        <v>Gagandeep mam</v>
      </c>
      <c r="I75" s="2" t="str">
        <f>IFERROR(__xludf.DUMMYFUNCTION("""COMPUTED_VALUE"""),"More than 5 hours")</f>
        <v>More than 5 hours</v>
      </c>
      <c r="J75" s="2" t="str">
        <f>IFERROR(__xludf.DUMMYFUNCTION("""COMPUTED_VALUE"""),"Time saved in travelling, Other")</f>
        <v>Time saved in travelling, Other</v>
      </c>
      <c r="K75" s="2" t="str">
        <f>IFERROR(__xludf.DUMMYFUNCTION("""COMPUTED_VALUE"""),"Network related disruptions, Lack of physical interaction and personal touch ‘, Students are sometimes less involved/engaged (leave the class in between), Staying at homes sometimes make us feel a bit depressed. Everyone has problems in their households a"&amp;"nd when we meet offline in our colleges/schools, we atleast get some hours to set these problems aside and we enjoy each other's companies.  ")</f>
        <v>Network related disruptions, Lack of physical interaction and personal touch ‘, Students are sometimes less involved/engaged (leave the class in between), Staying at homes sometimes make us feel a bit depressed. Everyone has problems in their households and when we meet offline in our colleges/schools, we atleast get some hours to set these problems aside and we enjoy each other's companies.  </v>
      </c>
      <c r="L75" s="2">
        <f>IFERROR(__xludf.DUMMYFUNCTION("""COMPUTED_VALUE"""),4.0)</f>
        <v>4</v>
      </c>
      <c r="M75" s="2" t="str">
        <f>IFERROR(__xludf.DUMMYFUNCTION("""COMPUTED_VALUE"""),"Blended Learning (both)")</f>
        <v>Blended Learning (both)</v>
      </c>
      <c r="N75" s="2" t="str">
        <f>IFERROR(__xludf.DUMMYFUNCTION("""COMPUTED_VALUE"""),"Compulsion due to pandemic")</f>
        <v>Compulsion due to pandemic</v>
      </c>
      <c r="O75" s="2" t="str">
        <f>IFERROR(__xludf.DUMMYFUNCTION("""COMPUTED_VALUE"""),"Yes")</f>
        <v>Yes</v>
      </c>
      <c r="P75" s="2" t="str">
        <f>IFERROR(__xludf.DUMMYFUNCTION("""COMPUTED_VALUE"""),"No")</f>
        <v>No</v>
      </c>
      <c r="Q75" s="2" t="str">
        <f>IFERROR(__xludf.DUMMYFUNCTION("""COMPUTED_VALUE"""),"Yes")</f>
        <v>Yes</v>
      </c>
      <c r="R75" s="2" t="str">
        <f>IFERROR(__xludf.DUMMYFUNCTION("""COMPUTED_VALUE"""),"No")</f>
        <v>No</v>
      </c>
      <c r="S75" s="2" t="str">
        <f>IFERROR(__xludf.DUMMYFUNCTION("""COMPUTED_VALUE"""),"Yes")</f>
        <v>Yes</v>
      </c>
      <c r="T75" s="2" t="str">
        <f>IFERROR(__xludf.DUMMYFUNCTION("""COMPUTED_VALUE"""),"Offline")</f>
        <v>Offline</v>
      </c>
      <c r="U75" s="2" t="str">
        <f>IFERROR(__xludf.DUMMYFUNCTION("""COMPUTED_VALUE"""),"No")</f>
        <v>No</v>
      </c>
      <c r="V75" s="2"/>
      <c r="W75" s="2"/>
      <c r="X75" s="2" t="str">
        <f>IFERROR(__xludf.DUMMYFUNCTION("""COMPUTED_VALUE"""),"Yes.")</f>
        <v>Yes.</v>
      </c>
      <c r="Y7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5" s="2" t="str">
        <f>IFERROR(__xludf.DUMMYFUNCTION("""COMPUTED_VALUE"""),"I seem to have problems with handling my stress. I actually sleep for sometime to get rid of stress (it helps sometimes)")</f>
        <v>I seem to have problems with handling my stress. I actually sleep for sometime to get rid of stress (it helps sometimes)</v>
      </c>
      <c r="AA75" s="2" t="str">
        <f>IFERROR(__xludf.DUMMYFUNCTION("""COMPUTED_VALUE"""),"Mild: Family members ocassionally short-tempered with one another;no physical violence.")</f>
        <v>Mild: Family members ocassionally short-tempered with one another;no physical violence.</v>
      </c>
      <c r="AB75" s="2" t="str">
        <f>IFERROR(__xludf.DUMMYFUNCTION("""COMPUTED_VALUE"""),"None")</f>
        <v>None</v>
      </c>
      <c r="AC75" s="2" t="str">
        <f>IFERROR(__xludf.DUMMYFUNCTION("""COMPUTED_VALUE"""),"None")</f>
        <v>None</v>
      </c>
    </row>
    <row r="76">
      <c r="A76" s="1">
        <f>IFERROR(__xludf.DUMMYFUNCTION("""COMPUTED_VALUE"""),44496.56213061343)</f>
        <v>44496.56213</v>
      </c>
      <c r="B76" s="2" t="str">
        <f>IFERROR(__xludf.DUMMYFUNCTION("""COMPUTED_VALUE"""),"mansisandhu09@gmail.com")</f>
        <v>mansisandhu09@gmail.com</v>
      </c>
      <c r="C76" s="2" t="str">
        <f>IFERROR(__xludf.DUMMYFUNCTION("""COMPUTED_VALUE"""),"Mansi")</f>
        <v>Mansi</v>
      </c>
      <c r="D76" s="2" t="str">
        <f>IFERROR(__xludf.DUMMYFUNCTION("""COMPUTED_VALUE"""),"III Year")</f>
        <v>III Year</v>
      </c>
      <c r="E76" s="2" t="str">
        <f>IFERROR(__xludf.DUMMYFUNCTION("""COMPUTED_VALUE"""),"B.El.Ed.")</f>
        <v>B.El.Ed.</v>
      </c>
      <c r="F76" s="2" t="str">
        <f>IFERROR(__xludf.DUMMYFUNCTION("""COMPUTED_VALUE"""),"19/1802")</f>
        <v>19/1802</v>
      </c>
      <c r="G76" s="2"/>
      <c r="H76" s="2" t="str">
        <f>IFERROR(__xludf.DUMMYFUNCTION("""COMPUTED_VALUE"""),"Dr. Vandans")</f>
        <v>Dr. Vandans</v>
      </c>
      <c r="I76" s="2" t="str">
        <f>IFERROR(__xludf.DUMMYFUNCTION("""COMPUTED_VALUE"""),"4-5 hours")</f>
        <v>4-5 hours</v>
      </c>
      <c r="J76" s="2" t="str">
        <f>IFERROR(__xludf.DUMMYFUNCTION("""COMPUTED_VALUE"""),"Time saved in travelling")</f>
        <v>Time saved in travelling</v>
      </c>
      <c r="K76" s="2" t="str">
        <f>IFERROR(__xludf.DUMMYFUNCTION("""COMPUTED_VALUE"""),"Network related disruptions")</f>
        <v>Network related disruptions</v>
      </c>
      <c r="L76" s="2">
        <f>IFERROR(__xludf.DUMMYFUNCTION("""COMPUTED_VALUE"""),9.0)</f>
        <v>9</v>
      </c>
      <c r="M76" s="2" t="str">
        <f>IFERROR(__xludf.DUMMYFUNCTION("""COMPUTED_VALUE"""),"Online")</f>
        <v>Online</v>
      </c>
      <c r="N76" s="2" t="str">
        <f>IFERROR(__xludf.DUMMYFUNCTION("""COMPUTED_VALUE"""),"Satisfactory")</f>
        <v>Satisfactory</v>
      </c>
      <c r="O76" s="2" t="str">
        <f>IFERROR(__xludf.DUMMYFUNCTION("""COMPUTED_VALUE"""),"Yes")</f>
        <v>Yes</v>
      </c>
      <c r="P76" s="2" t="str">
        <f>IFERROR(__xludf.DUMMYFUNCTION("""COMPUTED_VALUE"""),"Yes")</f>
        <v>Yes</v>
      </c>
      <c r="Q76" s="2" t="str">
        <f>IFERROR(__xludf.DUMMYFUNCTION("""COMPUTED_VALUE"""),"No")</f>
        <v>No</v>
      </c>
      <c r="R76" s="2" t="str">
        <f>IFERROR(__xludf.DUMMYFUNCTION("""COMPUTED_VALUE"""),"No")</f>
        <v>No</v>
      </c>
      <c r="S76" s="2" t="str">
        <f>IFERROR(__xludf.DUMMYFUNCTION("""COMPUTED_VALUE"""),"Yes")</f>
        <v>Yes</v>
      </c>
      <c r="T76" s="2" t="str">
        <f>IFERROR(__xludf.DUMMYFUNCTION("""COMPUTED_VALUE"""),"Online")</f>
        <v>Online</v>
      </c>
      <c r="U76" s="2" t="str">
        <f>IFERROR(__xludf.DUMMYFUNCTION("""COMPUTED_VALUE"""),"No")</f>
        <v>No</v>
      </c>
      <c r="V76" s="2" t="str">
        <f>IFERROR(__xludf.DUMMYFUNCTION("""COMPUTED_VALUE"""),"No")</f>
        <v>No</v>
      </c>
      <c r="W76" s="2" t="str">
        <f>IFERROR(__xludf.DUMMYFUNCTION("""COMPUTED_VALUE"""),"Good conversation ")</f>
        <v>Good conversation </v>
      </c>
      <c r="X76" s="2" t="str">
        <f>IFERROR(__xludf.DUMMYFUNCTION("""COMPUTED_VALUE"""),"Yes")</f>
        <v>Yes</v>
      </c>
      <c r="Y7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6" s="2" t="str">
        <f>IFERROR(__xludf.DUMMYFUNCTION("""COMPUTED_VALUE"""),"No")</f>
        <v>No</v>
      </c>
      <c r="AA76" s="2" t="str">
        <f>IFERROR(__xludf.DUMMYFUNCTION("""COMPUTED_VALUE"""),"knocking over furniture, and/or hitting and/or harming one another.")</f>
        <v>knocking over furniture, and/or hitting and/or harming one another.</v>
      </c>
      <c r="AB76" s="2" t="str">
        <f>IFERROR(__xludf.DUMMYFUNCTION("""COMPUTED_VALUE"""),"None")</f>
        <v>None</v>
      </c>
      <c r="AC76" s="2" t="str">
        <f>IFERROR(__xludf.DUMMYFUNCTION("""COMPUTED_VALUE"""),"Second Dose")</f>
        <v>Second Dose</v>
      </c>
    </row>
    <row r="77">
      <c r="A77" s="1">
        <f>IFERROR(__xludf.DUMMYFUNCTION("""COMPUTED_VALUE"""),44496.5649089236)</f>
        <v>44496.56491</v>
      </c>
      <c r="B77" s="2" t="str">
        <f>IFERROR(__xludf.DUMMYFUNCTION("""COMPUTED_VALUE"""),"aayushi2020sharma@gmail.com")</f>
        <v>aayushi2020sharma@gmail.com</v>
      </c>
      <c r="C77" s="2" t="str">
        <f>IFERROR(__xludf.DUMMYFUNCTION("""COMPUTED_VALUE"""),"Aayushi")</f>
        <v>Aayushi</v>
      </c>
      <c r="D77" s="2" t="str">
        <f>IFERROR(__xludf.DUMMYFUNCTION("""COMPUTED_VALUE"""),"III Year")</f>
        <v>III Year</v>
      </c>
      <c r="E77" s="2" t="str">
        <f>IFERROR(__xludf.DUMMYFUNCTION("""COMPUTED_VALUE"""),"B.El.Ed.")</f>
        <v>B.El.Ed.</v>
      </c>
      <c r="F77" s="2" t="str">
        <f>IFERROR(__xludf.DUMMYFUNCTION("""COMPUTED_VALUE"""),"19/2159")</f>
        <v>19/2159</v>
      </c>
      <c r="G77" s="2">
        <f>IFERROR(__xludf.DUMMYFUNCTION("""COMPUTED_VALUE"""),9.87136205E9)</f>
        <v>9871362050</v>
      </c>
      <c r="H77" s="2" t="str">
        <f>IFERROR(__xludf.DUMMYFUNCTION("""COMPUTED_VALUE"""),"Gagandeep")</f>
        <v>Gagandeep</v>
      </c>
      <c r="I77" s="2" t="str">
        <f>IFERROR(__xludf.DUMMYFUNCTION("""COMPUTED_VALUE"""),"More than 5 hours")</f>
        <v>More than 5 hours</v>
      </c>
      <c r="J77" s="2" t="str">
        <f>IFERROR(__xludf.DUMMYFUNCTION("""COMPUTED_VALUE"""),"Time saved in travelling, Easy access to online study material, Convenience to outstation students")</f>
        <v>Time saved in travelling, Easy access to online study material, Convenience to outstation students</v>
      </c>
      <c r="K77" s="2" t="str">
        <f>IFERROR(__xludf.DUMMYFUNCTION("""COMPUTED_VALUE"""),"Network related disruptions")</f>
        <v>Network related disruptions</v>
      </c>
      <c r="L77" s="2">
        <f>IFERROR(__xludf.DUMMYFUNCTION("""COMPUTED_VALUE"""),9.0)</f>
        <v>9</v>
      </c>
      <c r="M77" s="2" t="str">
        <f>IFERROR(__xludf.DUMMYFUNCTION("""COMPUTED_VALUE"""),"Online")</f>
        <v>Online</v>
      </c>
      <c r="N77" s="2" t="str">
        <f>IFERROR(__xludf.DUMMYFUNCTION("""COMPUTED_VALUE"""),"Satisfactory")</f>
        <v>Satisfactory</v>
      </c>
      <c r="O77" s="2" t="str">
        <f>IFERROR(__xludf.DUMMYFUNCTION("""COMPUTED_VALUE"""),"Yes")</f>
        <v>Yes</v>
      </c>
      <c r="P77" s="2" t="str">
        <f>IFERROR(__xludf.DUMMYFUNCTION("""COMPUTED_VALUE"""),"Yes")</f>
        <v>Yes</v>
      </c>
      <c r="Q77" s="2" t="str">
        <f>IFERROR(__xludf.DUMMYFUNCTION("""COMPUTED_VALUE"""),"Yes")</f>
        <v>Yes</v>
      </c>
      <c r="R77" s="2" t="str">
        <f>IFERROR(__xludf.DUMMYFUNCTION("""COMPUTED_VALUE"""),"Yes")</f>
        <v>Yes</v>
      </c>
      <c r="S77" s="2" t="str">
        <f>IFERROR(__xludf.DUMMYFUNCTION("""COMPUTED_VALUE"""),"No")</f>
        <v>No</v>
      </c>
      <c r="T77" s="2" t="str">
        <f>IFERROR(__xludf.DUMMYFUNCTION("""COMPUTED_VALUE"""),"Online")</f>
        <v>Online</v>
      </c>
      <c r="U77" s="2" t="str">
        <f>IFERROR(__xludf.DUMMYFUNCTION("""COMPUTED_VALUE"""),"Yes")</f>
        <v>Yes</v>
      </c>
      <c r="V77" s="2"/>
      <c r="W77" s="2"/>
      <c r="X77" s="2"/>
      <c r="Y7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77" s="2"/>
      <c r="AA77"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77" s="2" t="str">
        <f>IFERROR(__xludf.DUMMYFUNCTION("""COMPUTED_VALUE"""),"Mild: Symptoms effectively managed at home")</f>
        <v>Mild: Symptoms effectively managed at home</v>
      </c>
      <c r="AC77" s="2" t="str">
        <f>IFERROR(__xludf.DUMMYFUNCTION("""COMPUTED_VALUE"""),"None")</f>
        <v>None</v>
      </c>
    </row>
    <row r="78">
      <c r="A78" s="1">
        <f>IFERROR(__xludf.DUMMYFUNCTION("""COMPUTED_VALUE"""),44496.56493353009)</f>
        <v>44496.56493</v>
      </c>
      <c r="B78" s="2" t="str">
        <f>IFERROR(__xludf.DUMMYFUNCTION("""COMPUTED_VALUE"""),"akritiy688@gmail.com")</f>
        <v>akritiy688@gmail.com</v>
      </c>
      <c r="C78" s="2" t="str">
        <f>IFERROR(__xludf.DUMMYFUNCTION("""COMPUTED_VALUE"""),"Akriti Yadav")</f>
        <v>Akriti Yadav</v>
      </c>
      <c r="D78" s="2" t="str">
        <f>IFERROR(__xludf.DUMMYFUNCTION("""COMPUTED_VALUE"""),"III Year")</f>
        <v>III Year</v>
      </c>
      <c r="E78" s="2" t="str">
        <f>IFERROR(__xludf.DUMMYFUNCTION("""COMPUTED_VALUE"""),"B.El.Ed.")</f>
        <v>B.El.Ed.</v>
      </c>
      <c r="F78" s="2" t="str">
        <f>IFERROR(__xludf.DUMMYFUNCTION("""COMPUTED_VALUE"""),"19/2138")</f>
        <v>19/2138</v>
      </c>
      <c r="G78" s="2"/>
      <c r="H78" s="2" t="str">
        <f>IFERROR(__xludf.DUMMYFUNCTION("""COMPUTED_VALUE"""),"Dr. Gagandeep Bajaj ")</f>
        <v>Dr. Gagandeep Bajaj </v>
      </c>
      <c r="I78" s="2" t="str">
        <f>IFERROR(__xludf.DUMMYFUNCTION("""COMPUTED_VALUE"""),"More than 5 hours")</f>
        <v>More than 5 hours</v>
      </c>
      <c r="J78" s="2" t="str">
        <f>IFERROR(__xludf.DUMMYFUNCTION("""COMPUTED_VALUE"""),"Other")</f>
        <v>Other</v>
      </c>
      <c r="K78" s="2" t="str">
        <f>IFERROR(__xludf.DUMMYFUNCTION("""COMPUTED_VALUE"""),"Lack of physical interaction and personal touch ‘")</f>
        <v>Lack of physical interaction and personal touch ‘</v>
      </c>
      <c r="L78" s="2">
        <f>IFERROR(__xludf.DUMMYFUNCTION("""COMPUTED_VALUE"""),1.0)</f>
        <v>1</v>
      </c>
      <c r="M78" s="2" t="str">
        <f>IFERROR(__xludf.DUMMYFUNCTION("""COMPUTED_VALUE"""),"Offline")</f>
        <v>Offline</v>
      </c>
      <c r="N78" s="2" t="str">
        <f>IFERROR(__xludf.DUMMYFUNCTION("""COMPUTED_VALUE"""),"Compulsion due to pandemic")</f>
        <v>Compulsion due to pandemic</v>
      </c>
      <c r="O78" s="2" t="str">
        <f>IFERROR(__xludf.DUMMYFUNCTION("""COMPUTED_VALUE"""),"Yes")</f>
        <v>Yes</v>
      </c>
      <c r="P78" s="2" t="str">
        <f>IFERROR(__xludf.DUMMYFUNCTION("""COMPUTED_VALUE"""),"No")</f>
        <v>No</v>
      </c>
      <c r="Q78" s="2" t="str">
        <f>IFERROR(__xludf.DUMMYFUNCTION("""COMPUTED_VALUE"""),"Yes")</f>
        <v>Yes</v>
      </c>
      <c r="R78" s="2" t="str">
        <f>IFERROR(__xludf.DUMMYFUNCTION("""COMPUTED_VALUE"""),"Yes")</f>
        <v>Yes</v>
      </c>
      <c r="S78" s="2" t="str">
        <f>IFERROR(__xludf.DUMMYFUNCTION("""COMPUTED_VALUE"""),"Yes")</f>
        <v>Yes</v>
      </c>
      <c r="T78" s="2" t="str">
        <f>IFERROR(__xludf.DUMMYFUNCTION("""COMPUTED_VALUE"""),"Online")</f>
        <v>Online</v>
      </c>
      <c r="U78" s="2" t="str">
        <f>IFERROR(__xludf.DUMMYFUNCTION("""COMPUTED_VALUE"""),"Yes")</f>
        <v>Yes</v>
      </c>
      <c r="V78" s="2" t="str">
        <f>IFERROR(__xludf.DUMMYFUNCTION("""COMPUTED_VALUE"""),"No")</f>
        <v>No</v>
      </c>
      <c r="W78" s="2" t="str">
        <f>IFERROR(__xludf.DUMMYFUNCTION("""COMPUTED_VALUE"""),"Mental support")</f>
        <v>Mental support</v>
      </c>
      <c r="X78" s="2" t="str">
        <f>IFERROR(__xludf.DUMMYFUNCTION("""COMPUTED_VALUE"""),"Yes in academic matters")</f>
        <v>Yes in academic matters</v>
      </c>
      <c r="Y7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78" s="2" t="str">
        <f>IFERROR(__xludf.DUMMYFUNCTION("""COMPUTED_VALUE"""),"Sleeping")</f>
        <v>Sleeping</v>
      </c>
      <c r="AA78"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78" s="2" t="str">
        <f>IFERROR(__xludf.DUMMYFUNCTION("""COMPUTED_VALUE"""),"None")</f>
        <v>None</v>
      </c>
      <c r="AC78" s="2" t="str">
        <f>IFERROR(__xludf.DUMMYFUNCTION("""COMPUTED_VALUE"""),"Second Dose")</f>
        <v>Second Dose</v>
      </c>
    </row>
    <row r="79">
      <c r="A79" s="1">
        <f>IFERROR(__xludf.DUMMYFUNCTION("""COMPUTED_VALUE"""),44496.56605003472)</f>
        <v>44496.56605</v>
      </c>
      <c r="B79" s="2" t="str">
        <f>IFERROR(__xludf.DUMMYFUNCTION("""COMPUTED_VALUE"""),"ishachauhan1205@gmail.com")</f>
        <v>ishachauhan1205@gmail.com</v>
      </c>
      <c r="C79" s="2" t="str">
        <f>IFERROR(__xludf.DUMMYFUNCTION("""COMPUTED_VALUE"""),"Isha ")</f>
        <v>Isha </v>
      </c>
      <c r="D79" s="2" t="str">
        <f>IFERROR(__xludf.DUMMYFUNCTION("""COMPUTED_VALUE"""),"III Year")</f>
        <v>III Year</v>
      </c>
      <c r="E79" s="2" t="str">
        <f>IFERROR(__xludf.DUMMYFUNCTION("""COMPUTED_VALUE"""),"B.El.Ed.")</f>
        <v>B.El.Ed.</v>
      </c>
      <c r="F79" s="2" t="str">
        <f>IFERROR(__xludf.DUMMYFUNCTION("""COMPUTED_VALUE"""),"19/2192")</f>
        <v>19/2192</v>
      </c>
      <c r="G79" s="2">
        <f>IFERROR(__xludf.DUMMYFUNCTION("""COMPUTED_VALUE"""),9.818297421E9)</f>
        <v>9818297421</v>
      </c>
      <c r="H79" s="2" t="str">
        <f>IFERROR(__xludf.DUMMYFUNCTION("""COMPUTED_VALUE"""),"Gagandeep ma'am ")</f>
        <v>Gagandeep ma'am </v>
      </c>
      <c r="I79" s="2" t="str">
        <f>IFERROR(__xludf.DUMMYFUNCTION("""COMPUTED_VALUE"""),"More than 5 hours")</f>
        <v>More than 5 hours</v>
      </c>
      <c r="J79" s="2" t="str">
        <f>IFERROR(__xludf.DUMMYFUNCTION("""COMPUTED_VALUE"""),"Time saved in travelling")</f>
        <v>Time saved in travelling</v>
      </c>
      <c r="K7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79" s="2">
        <f>IFERROR(__xludf.DUMMYFUNCTION("""COMPUTED_VALUE"""),3.0)</f>
        <v>3</v>
      </c>
      <c r="M79" s="2" t="str">
        <f>IFERROR(__xludf.DUMMYFUNCTION("""COMPUTED_VALUE"""),"Offline")</f>
        <v>Offline</v>
      </c>
      <c r="N79" s="2" t="str">
        <f>IFERROR(__xludf.DUMMYFUNCTION("""COMPUTED_VALUE"""),"Compulsion due to pandemic")</f>
        <v>Compulsion due to pandemic</v>
      </c>
      <c r="O79" s="2" t="str">
        <f>IFERROR(__xludf.DUMMYFUNCTION("""COMPUTED_VALUE"""),"Yes")</f>
        <v>Yes</v>
      </c>
      <c r="P79" s="2" t="str">
        <f>IFERROR(__xludf.DUMMYFUNCTION("""COMPUTED_VALUE"""),"No")</f>
        <v>No</v>
      </c>
      <c r="Q79" s="2" t="str">
        <f>IFERROR(__xludf.DUMMYFUNCTION("""COMPUTED_VALUE"""),"Yes")</f>
        <v>Yes</v>
      </c>
      <c r="R79" s="2" t="str">
        <f>IFERROR(__xludf.DUMMYFUNCTION("""COMPUTED_VALUE"""),"Yes")</f>
        <v>Yes</v>
      </c>
      <c r="S79" s="2" t="str">
        <f>IFERROR(__xludf.DUMMYFUNCTION("""COMPUTED_VALUE"""),"Yes")</f>
        <v>Yes</v>
      </c>
      <c r="T79" s="2" t="str">
        <f>IFERROR(__xludf.DUMMYFUNCTION("""COMPUTED_VALUE"""),"Offline")</f>
        <v>Offline</v>
      </c>
      <c r="U79" s="2" t="str">
        <f>IFERROR(__xludf.DUMMYFUNCTION("""COMPUTED_VALUE"""),"No")</f>
        <v>No</v>
      </c>
      <c r="V79" s="2" t="str">
        <f>IFERROR(__xludf.DUMMYFUNCTION("""COMPUTED_VALUE"""),"As this time is of online mode, I think everyone need this. ")</f>
        <v>As this time is of online mode, I think everyone need this. </v>
      </c>
      <c r="W79" s="2" t="str">
        <f>IFERROR(__xludf.DUMMYFUNCTION("""COMPUTED_VALUE"""),"Due to this pandemic, we have to do our classes in online mode. Maybe this mentorship program helps us for some experiences, development, etc.  ")</f>
        <v>Due to this pandemic, we have to do our classes in online mode. Maybe this mentorship program helps us for some experiences, development, etc.  </v>
      </c>
      <c r="X79" s="2" t="str">
        <f>IFERROR(__xludf.DUMMYFUNCTION("""COMPUTED_VALUE"""),"Yes, at this time it is necessary. Because no one can understand properly in online mode. ")</f>
        <v>Yes, at this time it is necessary. Because no one can understand properly in online mode. </v>
      </c>
      <c r="Y7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9" s="2" t="str">
        <f>IFERROR(__xludf.DUMMYFUNCTION("""COMPUTED_VALUE"""),"Exercise in the morning only. ")</f>
        <v>Exercise in the morning only. </v>
      </c>
      <c r="AA79" s="2" t="str">
        <f>IFERROR(__xludf.DUMMYFUNCTION("""COMPUTED_VALUE"""),"Mild: Family members ocassionally short-tempered with one another;no physical violence.")</f>
        <v>Mild: Family members ocassionally short-tempered with one another;no physical violence.</v>
      </c>
      <c r="AB79" s="2" t="str">
        <f>IFERROR(__xludf.DUMMYFUNCTION("""COMPUTED_VALUE"""),"None")</f>
        <v>None</v>
      </c>
      <c r="AC79" s="2" t="str">
        <f>IFERROR(__xludf.DUMMYFUNCTION("""COMPUTED_VALUE"""),"First Dose")</f>
        <v>First Dose</v>
      </c>
    </row>
    <row r="80">
      <c r="A80" s="1">
        <f>IFERROR(__xludf.DUMMYFUNCTION("""COMPUTED_VALUE"""),44496.56679045138)</f>
        <v>44496.56679</v>
      </c>
      <c r="B80" s="2" t="str">
        <f>IFERROR(__xludf.DUMMYFUNCTION("""COMPUTED_VALUE"""),"harshitayam@gmail.com")</f>
        <v>harshitayam@gmail.com</v>
      </c>
      <c r="C80" s="2" t="str">
        <f>IFERROR(__xludf.DUMMYFUNCTION("""COMPUTED_VALUE"""),"Harshita")</f>
        <v>Harshita</v>
      </c>
      <c r="D80" s="2" t="str">
        <f>IFERROR(__xludf.DUMMYFUNCTION("""COMPUTED_VALUE"""),"III Year")</f>
        <v>III Year</v>
      </c>
      <c r="E80" s="2" t="str">
        <f>IFERROR(__xludf.DUMMYFUNCTION("""COMPUTED_VALUE"""),"B.El.Ed.")</f>
        <v>B.El.Ed.</v>
      </c>
      <c r="F80" s="2" t="str">
        <f>IFERROR(__xludf.DUMMYFUNCTION("""COMPUTED_VALUE"""),"19/2263")</f>
        <v>19/2263</v>
      </c>
      <c r="G80" s="2">
        <f>IFERROR(__xludf.DUMMYFUNCTION("""COMPUTED_VALUE"""),9.654090321E9)</f>
        <v>9654090321</v>
      </c>
      <c r="H80" s="2" t="str">
        <f>IFERROR(__xludf.DUMMYFUNCTION("""COMPUTED_VALUE"""),"Dr. Gagandeep Bajaj")</f>
        <v>Dr. Gagandeep Bajaj</v>
      </c>
      <c r="I80" s="2" t="str">
        <f>IFERROR(__xludf.DUMMYFUNCTION("""COMPUTED_VALUE"""),"More than 5 hours")</f>
        <v>More than 5 hours</v>
      </c>
      <c r="J80" s="2" t="str">
        <f>IFERROR(__xludf.DUMMYFUNCTION("""COMPUTED_VALUE"""),"Time saved in travelling")</f>
        <v>Time saved in travelling</v>
      </c>
      <c r="K80" s="2" t="str">
        <f>IFERROR(__xludf.DUMMYFUNCTION("""COMPUTED_VALUE"""),"Lack of physical interaction and personal touch ‘")</f>
        <v>Lack of physical interaction and personal touch ‘</v>
      </c>
      <c r="L80" s="2">
        <f>IFERROR(__xludf.DUMMYFUNCTION("""COMPUTED_VALUE"""),8.0)</f>
        <v>8</v>
      </c>
      <c r="M80" s="2" t="str">
        <f>IFERROR(__xludf.DUMMYFUNCTION("""COMPUTED_VALUE"""),"Blended Learning (both)")</f>
        <v>Blended Learning (both)</v>
      </c>
      <c r="N80" s="2" t="str">
        <f>IFERROR(__xludf.DUMMYFUNCTION("""COMPUTED_VALUE"""),"Satisfactory")</f>
        <v>Satisfactory</v>
      </c>
      <c r="O80" s="2" t="str">
        <f>IFERROR(__xludf.DUMMYFUNCTION("""COMPUTED_VALUE"""),"Yes")</f>
        <v>Yes</v>
      </c>
      <c r="P80" s="2" t="str">
        <f>IFERROR(__xludf.DUMMYFUNCTION("""COMPUTED_VALUE"""),"Yes")</f>
        <v>Yes</v>
      </c>
      <c r="Q80" s="2" t="str">
        <f>IFERROR(__xludf.DUMMYFUNCTION("""COMPUTED_VALUE"""),"Yes")</f>
        <v>Yes</v>
      </c>
      <c r="R80" s="2" t="str">
        <f>IFERROR(__xludf.DUMMYFUNCTION("""COMPUTED_VALUE"""),"Yes")</f>
        <v>Yes</v>
      </c>
      <c r="S80" s="2" t="str">
        <f>IFERROR(__xludf.DUMMYFUNCTION("""COMPUTED_VALUE"""),"Yes")</f>
        <v>Yes</v>
      </c>
      <c r="T80" s="2" t="str">
        <f>IFERROR(__xludf.DUMMYFUNCTION("""COMPUTED_VALUE"""),"Offline")</f>
        <v>Offline</v>
      </c>
      <c r="U80" s="2" t="str">
        <f>IFERROR(__xludf.DUMMYFUNCTION("""COMPUTED_VALUE"""),"No")</f>
        <v>No</v>
      </c>
      <c r="V80" s="2" t="str">
        <f>IFERROR(__xludf.DUMMYFUNCTION("""COMPUTED_VALUE"""),"Yes, please arrange our theatre classes in practical/ offline mode")</f>
        <v>Yes, please arrange our theatre classes in practical/ offline mode</v>
      </c>
      <c r="W80" s="2" t="str">
        <f>IFERROR(__xludf.DUMMYFUNCTION("""COMPUTED_VALUE"""),".")</f>
        <v>.</v>
      </c>
      <c r="X80" s="2" t="str">
        <f>IFERROR(__xludf.DUMMYFUNCTION("""COMPUTED_VALUE"""),"Yes")</f>
        <v>Yes</v>
      </c>
      <c r="Y8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80" s="2"/>
      <c r="AA80" s="2" t="str">
        <f>IFERROR(__xludf.DUMMYFUNCTION("""COMPUTED_VALUE"""),"None")</f>
        <v>None</v>
      </c>
      <c r="AB80" s="2" t="str">
        <f>IFERROR(__xludf.DUMMYFUNCTION("""COMPUTED_VALUE"""),"None")</f>
        <v>None</v>
      </c>
      <c r="AC80" s="2" t="str">
        <f>IFERROR(__xludf.DUMMYFUNCTION("""COMPUTED_VALUE"""),"Second Dose")</f>
        <v>Second Dose</v>
      </c>
    </row>
    <row r="81">
      <c r="A81" s="1">
        <f>IFERROR(__xludf.DUMMYFUNCTION("""COMPUTED_VALUE"""),44496.567141747684)</f>
        <v>44496.56714</v>
      </c>
      <c r="B81" s="2" t="str">
        <f>IFERROR(__xludf.DUMMYFUNCTION("""COMPUTED_VALUE"""),"varshaparjapat143@gmail.com")</f>
        <v>varshaparjapat143@gmail.com</v>
      </c>
      <c r="C81" s="2" t="str">
        <f>IFERROR(__xludf.DUMMYFUNCTION("""COMPUTED_VALUE"""),"Varsha")</f>
        <v>Varsha</v>
      </c>
      <c r="D81" s="2" t="str">
        <f>IFERROR(__xludf.DUMMYFUNCTION("""COMPUTED_VALUE"""),"IV Year")</f>
        <v>IV Year</v>
      </c>
      <c r="E81" s="2" t="str">
        <f>IFERROR(__xludf.DUMMYFUNCTION("""COMPUTED_VALUE"""),"B.El.Ed.")</f>
        <v>B.El.Ed.</v>
      </c>
      <c r="F81" s="2" t="str">
        <f>IFERROR(__xludf.DUMMYFUNCTION("""COMPUTED_VALUE"""),"18/1925")</f>
        <v>18/1925</v>
      </c>
      <c r="G81" s="2"/>
      <c r="H81" s="2" t="str">
        <f>IFERROR(__xludf.DUMMYFUNCTION("""COMPUTED_VALUE"""),"Deepa mam")</f>
        <v>Deepa mam</v>
      </c>
      <c r="I81" s="2" t="str">
        <f>IFERROR(__xludf.DUMMYFUNCTION("""COMPUTED_VALUE"""),"More than 5 hours")</f>
        <v>More than 5 hours</v>
      </c>
      <c r="J81" s="2" t="str">
        <f>IFERROR(__xludf.DUMMYFUNCTION("""COMPUTED_VALUE"""),"Time saved in travelling")</f>
        <v>Time saved in travelling</v>
      </c>
      <c r="K81" s="2" t="str">
        <f>IFERROR(__xludf.DUMMYFUNCTION("""COMPUTED_VALUE"""),"Students are sometimes less involved/engaged (leave the class in between)")</f>
        <v>Students are sometimes less involved/engaged (leave the class in between)</v>
      </c>
      <c r="L81" s="2">
        <f>IFERROR(__xludf.DUMMYFUNCTION("""COMPUTED_VALUE"""),7.0)</f>
        <v>7</v>
      </c>
      <c r="M81" s="2" t="str">
        <f>IFERROR(__xludf.DUMMYFUNCTION("""COMPUTED_VALUE"""),"Blended Learning (both)")</f>
        <v>Blended Learning (both)</v>
      </c>
      <c r="N81" s="2" t="str">
        <f>IFERROR(__xludf.DUMMYFUNCTION("""COMPUTED_VALUE"""),"Satisfactory")</f>
        <v>Satisfactory</v>
      </c>
      <c r="O81" s="2" t="str">
        <f>IFERROR(__xludf.DUMMYFUNCTION("""COMPUTED_VALUE"""),"Yes")</f>
        <v>Yes</v>
      </c>
      <c r="P81" s="2" t="str">
        <f>IFERROR(__xludf.DUMMYFUNCTION("""COMPUTED_VALUE"""),"Yes")</f>
        <v>Yes</v>
      </c>
      <c r="Q81" s="2" t="str">
        <f>IFERROR(__xludf.DUMMYFUNCTION("""COMPUTED_VALUE"""),"Yes")</f>
        <v>Yes</v>
      </c>
      <c r="R81" s="2" t="str">
        <f>IFERROR(__xludf.DUMMYFUNCTION("""COMPUTED_VALUE"""),"Yes")</f>
        <v>Yes</v>
      </c>
      <c r="S81" s="2" t="str">
        <f>IFERROR(__xludf.DUMMYFUNCTION("""COMPUTED_VALUE"""),"Yes")</f>
        <v>Yes</v>
      </c>
      <c r="T81" s="2" t="str">
        <f>IFERROR(__xludf.DUMMYFUNCTION("""COMPUTED_VALUE"""),"Offline")</f>
        <v>Offline</v>
      </c>
      <c r="U81" s="2" t="str">
        <f>IFERROR(__xludf.DUMMYFUNCTION("""COMPUTED_VALUE"""),"No")</f>
        <v>No</v>
      </c>
      <c r="V81" s="2" t="str">
        <f>IFERROR(__xludf.DUMMYFUNCTION("""COMPUTED_VALUE"""),"No")</f>
        <v>No</v>
      </c>
      <c r="W81" s="2" t="str">
        <f>IFERROR(__xludf.DUMMYFUNCTION("""COMPUTED_VALUE"""),"All ok")</f>
        <v>All ok</v>
      </c>
      <c r="X81" s="2" t="str">
        <f>IFERROR(__xludf.DUMMYFUNCTION("""COMPUTED_VALUE"""),"Sometimes")</f>
        <v>Sometimes</v>
      </c>
      <c r="Y8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1" s="2" t="str">
        <f>IFERROR(__xludf.DUMMYFUNCTION("""COMPUTED_VALUE"""),"Talk with family and friends")</f>
        <v>Talk with family and friends</v>
      </c>
      <c r="AA81"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81" s="2" t="str">
        <f>IFERROR(__xludf.DUMMYFUNCTION("""COMPUTED_VALUE"""),"None")</f>
        <v>None</v>
      </c>
      <c r="AC81" s="2" t="str">
        <f>IFERROR(__xludf.DUMMYFUNCTION("""COMPUTED_VALUE"""),"First Dose")</f>
        <v>First Dose</v>
      </c>
    </row>
    <row r="82">
      <c r="A82" s="1">
        <f>IFERROR(__xludf.DUMMYFUNCTION("""COMPUTED_VALUE"""),44496.57072895834)</f>
        <v>44496.57073</v>
      </c>
      <c r="B82" s="2" t="str">
        <f>IFERROR(__xludf.DUMMYFUNCTION("""COMPUTED_VALUE"""),"arti931520@gmail.com")</f>
        <v>arti931520@gmail.com</v>
      </c>
      <c r="C82" s="2" t="str">
        <f>IFERROR(__xludf.DUMMYFUNCTION("""COMPUTED_VALUE"""),"Arti")</f>
        <v>Arti</v>
      </c>
      <c r="D82" s="2" t="str">
        <f>IFERROR(__xludf.DUMMYFUNCTION("""COMPUTED_VALUE"""),"III Year")</f>
        <v>III Year</v>
      </c>
      <c r="E82" s="2" t="str">
        <f>IFERROR(__xludf.DUMMYFUNCTION("""COMPUTED_VALUE"""),"B.El.Ed.")</f>
        <v>B.El.Ed.</v>
      </c>
      <c r="F82" s="2" t="str">
        <f>IFERROR(__xludf.DUMMYFUNCTION("""COMPUTED_VALUE"""),"19/2262")</f>
        <v>19/2262</v>
      </c>
      <c r="G82" s="2">
        <f>IFERROR(__xludf.DUMMYFUNCTION("""COMPUTED_VALUE"""),9.315203862E9)</f>
        <v>9315203862</v>
      </c>
      <c r="H82" s="2" t="str">
        <f>IFERROR(__xludf.DUMMYFUNCTION("""COMPUTED_VALUE"""),"Dr. Gagandeep bajaj")</f>
        <v>Dr. Gagandeep bajaj</v>
      </c>
      <c r="I82" s="2" t="str">
        <f>IFERROR(__xludf.DUMMYFUNCTION("""COMPUTED_VALUE"""),"More than 5 hours")</f>
        <v>More than 5 hours</v>
      </c>
      <c r="J82" s="2" t="str">
        <f>IFERROR(__xludf.DUMMYFUNCTION("""COMPUTED_VALUE"""),"Time saved in travelling")</f>
        <v>Time saved in travelling</v>
      </c>
      <c r="K82" s="2" t="str">
        <f>IFERROR(__xludf.DUMMYFUNCTION("""COMPUTED_VALUE"""),"Students are sometimes less involved/engaged (leave the class in between)")</f>
        <v>Students are sometimes less involved/engaged (leave the class in between)</v>
      </c>
      <c r="L82" s="2">
        <f>IFERROR(__xludf.DUMMYFUNCTION("""COMPUTED_VALUE"""),1.0)</f>
        <v>1</v>
      </c>
      <c r="M82" s="2" t="str">
        <f>IFERROR(__xludf.DUMMYFUNCTION("""COMPUTED_VALUE"""),"Offline")</f>
        <v>Offline</v>
      </c>
      <c r="N82" s="2" t="str">
        <f>IFERROR(__xludf.DUMMYFUNCTION("""COMPUTED_VALUE"""),"Compulsion due to pandemic")</f>
        <v>Compulsion due to pandemic</v>
      </c>
      <c r="O82" s="2" t="str">
        <f>IFERROR(__xludf.DUMMYFUNCTION("""COMPUTED_VALUE"""),"Yes")</f>
        <v>Yes</v>
      </c>
      <c r="P82" s="2" t="str">
        <f>IFERROR(__xludf.DUMMYFUNCTION("""COMPUTED_VALUE"""),"Yes")</f>
        <v>Yes</v>
      </c>
      <c r="Q82" s="2" t="str">
        <f>IFERROR(__xludf.DUMMYFUNCTION("""COMPUTED_VALUE"""),"Yes")</f>
        <v>Yes</v>
      </c>
      <c r="R82" s="2" t="str">
        <f>IFERROR(__xludf.DUMMYFUNCTION("""COMPUTED_VALUE"""),"No")</f>
        <v>No</v>
      </c>
      <c r="S82" s="2" t="str">
        <f>IFERROR(__xludf.DUMMYFUNCTION("""COMPUTED_VALUE"""),"Yes")</f>
        <v>Yes</v>
      </c>
      <c r="T82" s="2" t="str">
        <f>IFERROR(__xludf.DUMMYFUNCTION("""COMPUTED_VALUE"""),"Online")</f>
        <v>Online</v>
      </c>
      <c r="U82" s="2" t="str">
        <f>IFERROR(__xludf.DUMMYFUNCTION("""COMPUTED_VALUE"""),"No")</f>
        <v>No</v>
      </c>
      <c r="V82" s="2" t="str">
        <f>IFERROR(__xludf.DUMMYFUNCTION("""COMPUTED_VALUE"""),"No")</f>
        <v>No</v>
      </c>
      <c r="W82" s="2" t="str">
        <f>IFERROR(__xludf.DUMMYFUNCTION("""COMPUTED_VALUE"""),"Interaction with the teacher")</f>
        <v>Interaction with the teacher</v>
      </c>
      <c r="X82" s="2" t="str">
        <f>IFERROR(__xludf.DUMMYFUNCTION("""COMPUTED_VALUE"""),"No")</f>
        <v>No</v>
      </c>
      <c r="Y8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82" s="2" t="str">
        <f>IFERROR(__xludf.DUMMYFUNCTION("""COMPUTED_VALUE"""),"Use hardcopy of notes ")</f>
        <v>Use hardcopy of notes </v>
      </c>
      <c r="AA82" s="2" t="str">
        <f>IFERROR(__xludf.DUMMYFUNCTION("""COMPUTED_VALUE"""),"Mild: Family members ocassionally short-tempered with one another;no physical violence.")</f>
        <v>Mild: Family members ocassionally short-tempered with one another;no physical violence.</v>
      </c>
      <c r="AB82" s="2" t="str">
        <f>IFERROR(__xludf.DUMMYFUNCTION("""COMPUTED_VALUE"""),"None")</f>
        <v>None</v>
      </c>
      <c r="AC82" s="2" t="str">
        <f>IFERROR(__xludf.DUMMYFUNCTION("""COMPUTED_VALUE"""),"Second Dose")</f>
        <v>Second Dose</v>
      </c>
    </row>
    <row r="83">
      <c r="A83" s="1">
        <f>IFERROR(__xludf.DUMMYFUNCTION("""COMPUTED_VALUE"""),44496.57490737268)</f>
        <v>44496.57491</v>
      </c>
      <c r="B83" s="2" t="str">
        <f>IFERROR(__xludf.DUMMYFUNCTION("""COMPUTED_VALUE"""),"radhikagautam366@gmail.com")</f>
        <v>radhikagautam366@gmail.com</v>
      </c>
      <c r="C83" s="2" t="str">
        <f>IFERROR(__xludf.DUMMYFUNCTION("""COMPUTED_VALUE"""),"Komal")</f>
        <v>Komal</v>
      </c>
      <c r="D83" s="2" t="str">
        <f>IFERROR(__xludf.DUMMYFUNCTION("""COMPUTED_VALUE"""),"III Year")</f>
        <v>III Year</v>
      </c>
      <c r="E83" s="2" t="str">
        <f>IFERROR(__xludf.DUMMYFUNCTION("""COMPUTED_VALUE"""),"B.El.Ed.")</f>
        <v>B.El.Ed.</v>
      </c>
      <c r="F83" s="2" t="str">
        <f>IFERROR(__xludf.DUMMYFUNCTION("""COMPUTED_VALUE"""),"19/2255")</f>
        <v>19/2255</v>
      </c>
      <c r="G83" s="2">
        <f>IFERROR(__xludf.DUMMYFUNCTION("""COMPUTED_VALUE"""),9.899376423E9)</f>
        <v>9899376423</v>
      </c>
      <c r="H83" s="2" t="str">
        <f>IFERROR(__xludf.DUMMYFUNCTION("""COMPUTED_VALUE"""),"Gagandeep")</f>
        <v>Gagandeep</v>
      </c>
      <c r="I83" s="2" t="str">
        <f>IFERROR(__xludf.DUMMYFUNCTION("""COMPUTED_VALUE"""),"More than 5 hours")</f>
        <v>More than 5 hours</v>
      </c>
      <c r="J83" s="2" t="str">
        <f>IFERROR(__xludf.DUMMYFUNCTION("""COMPUTED_VALUE"""),"Time saved in travelling")</f>
        <v>Time saved in travelling</v>
      </c>
      <c r="K8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3" s="2">
        <f>IFERROR(__xludf.DUMMYFUNCTION("""COMPUTED_VALUE"""),2.0)</f>
        <v>2</v>
      </c>
      <c r="M83" s="2" t="str">
        <f>IFERROR(__xludf.DUMMYFUNCTION("""COMPUTED_VALUE"""),"Offline")</f>
        <v>Offline</v>
      </c>
      <c r="N83" s="2" t="str">
        <f>IFERROR(__xludf.DUMMYFUNCTION("""COMPUTED_VALUE"""),"Not Satisfactory")</f>
        <v>Not Satisfactory</v>
      </c>
      <c r="O83" s="2" t="str">
        <f>IFERROR(__xludf.DUMMYFUNCTION("""COMPUTED_VALUE"""),"Yes")</f>
        <v>Yes</v>
      </c>
      <c r="P83" s="2" t="str">
        <f>IFERROR(__xludf.DUMMYFUNCTION("""COMPUTED_VALUE"""),"Yes")</f>
        <v>Yes</v>
      </c>
      <c r="Q83" s="2" t="str">
        <f>IFERROR(__xludf.DUMMYFUNCTION("""COMPUTED_VALUE"""),"No")</f>
        <v>No</v>
      </c>
      <c r="R83" s="2" t="str">
        <f>IFERROR(__xludf.DUMMYFUNCTION("""COMPUTED_VALUE"""),"No")</f>
        <v>No</v>
      </c>
      <c r="S83" s="2" t="str">
        <f>IFERROR(__xludf.DUMMYFUNCTION("""COMPUTED_VALUE"""),"Yes")</f>
        <v>Yes</v>
      </c>
      <c r="T83" s="2" t="str">
        <f>IFERROR(__xludf.DUMMYFUNCTION("""COMPUTED_VALUE"""),"Offline")</f>
        <v>Offline</v>
      </c>
      <c r="U83" s="2" t="str">
        <f>IFERROR(__xludf.DUMMYFUNCTION("""COMPUTED_VALUE"""),"No")</f>
        <v>No</v>
      </c>
      <c r="V83" s="2" t="str">
        <f>IFERROR(__xludf.DUMMYFUNCTION("""COMPUTED_VALUE"""),"Open the college early ")</f>
        <v>Open the college early </v>
      </c>
      <c r="W83" s="2" t="str">
        <f>IFERROR(__xludf.DUMMYFUNCTION("""COMPUTED_VALUE"""),"Helping us ")</f>
        <v>Helping us </v>
      </c>
      <c r="X83" s="2" t="str">
        <f>IFERROR(__xludf.DUMMYFUNCTION("""COMPUTED_VALUE"""),"No")</f>
        <v>No</v>
      </c>
      <c r="Y8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83" s="2" t="str">
        <f>IFERROR(__xludf.DUMMYFUNCTION("""COMPUTED_VALUE"""),"Rading , dancing etc")</f>
        <v>Rading , dancing etc</v>
      </c>
      <c r="AA8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83" s="2" t="str">
        <f>IFERROR(__xludf.DUMMYFUNCTION("""COMPUTED_VALUE"""),"None")</f>
        <v>None</v>
      </c>
      <c r="AC83" s="2" t="str">
        <f>IFERROR(__xludf.DUMMYFUNCTION("""COMPUTED_VALUE"""),"Second Dose")</f>
        <v>Second Dose</v>
      </c>
    </row>
    <row r="84">
      <c r="A84" s="1">
        <f>IFERROR(__xludf.DUMMYFUNCTION("""COMPUTED_VALUE"""),44496.57817627314)</f>
        <v>44496.57818</v>
      </c>
      <c r="B84" s="2" t="str">
        <f>IFERROR(__xludf.DUMMYFUNCTION("""COMPUTED_VALUE"""),"garimakapoor151@gmail.com")</f>
        <v>garimakapoor151@gmail.com</v>
      </c>
      <c r="C84" s="2" t="str">
        <f>IFERROR(__xludf.DUMMYFUNCTION("""COMPUTED_VALUE"""),"Garima Kapoor")</f>
        <v>Garima Kapoor</v>
      </c>
      <c r="D84" s="2" t="str">
        <f>IFERROR(__xludf.DUMMYFUNCTION("""COMPUTED_VALUE"""),"III Year")</f>
        <v>III Year</v>
      </c>
      <c r="E84" s="2" t="str">
        <f>IFERROR(__xludf.DUMMYFUNCTION("""COMPUTED_VALUE"""),"B.El.Ed.")</f>
        <v>B.El.Ed.</v>
      </c>
      <c r="F84" s="2" t="str">
        <f>IFERROR(__xludf.DUMMYFUNCTION("""COMPUTED_VALUE"""),"19/2160")</f>
        <v>19/2160</v>
      </c>
      <c r="G84" s="2"/>
      <c r="H84" s="2" t="str">
        <f>IFERROR(__xludf.DUMMYFUNCTION("""COMPUTED_VALUE"""),"Ms. Gagandeep ")</f>
        <v>Ms. Gagandeep </v>
      </c>
      <c r="I84" s="2" t="str">
        <f>IFERROR(__xludf.DUMMYFUNCTION("""COMPUTED_VALUE"""),"More than 5 hours")</f>
        <v>More than 5 hours</v>
      </c>
      <c r="J84" s="2" t="str">
        <f>IFERROR(__xludf.DUMMYFUNCTION("""COMPUTED_VALUE"""),"Other")</f>
        <v>Other</v>
      </c>
      <c r="K84" s="2" t="str">
        <f>IFERROR(__xludf.DUMMYFUNCTION("""COMPUTED_VALUE"""),"Lack of physical interaction and personal touch ‘")</f>
        <v>Lack of physical interaction and personal touch ‘</v>
      </c>
      <c r="L84" s="2">
        <f>IFERROR(__xludf.DUMMYFUNCTION("""COMPUTED_VALUE"""),5.0)</f>
        <v>5</v>
      </c>
      <c r="M84" s="2" t="str">
        <f>IFERROR(__xludf.DUMMYFUNCTION("""COMPUTED_VALUE"""),"Offline")</f>
        <v>Offline</v>
      </c>
      <c r="N84" s="2" t="str">
        <f>IFERROR(__xludf.DUMMYFUNCTION("""COMPUTED_VALUE"""),"Compulsion due to pandemic")</f>
        <v>Compulsion due to pandemic</v>
      </c>
      <c r="O84" s="2" t="str">
        <f>IFERROR(__xludf.DUMMYFUNCTION("""COMPUTED_VALUE"""),"Yes")</f>
        <v>Yes</v>
      </c>
      <c r="P84" s="2" t="str">
        <f>IFERROR(__xludf.DUMMYFUNCTION("""COMPUTED_VALUE"""),"Yes")</f>
        <v>Yes</v>
      </c>
      <c r="Q84" s="2" t="str">
        <f>IFERROR(__xludf.DUMMYFUNCTION("""COMPUTED_VALUE"""),"Yes")</f>
        <v>Yes</v>
      </c>
      <c r="R84" s="2" t="str">
        <f>IFERROR(__xludf.DUMMYFUNCTION("""COMPUTED_VALUE"""),"Yes")</f>
        <v>Yes</v>
      </c>
      <c r="S84" s="2" t="str">
        <f>IFERROR(__xludf.DUMMYFUNCTION("""COMPUTED_VALUE"""),"Yes")</f>
        <v>Yes</v>
      </c>
      <c r="T84" s="2" t="str">
        <f>IFERROR(__xludf.DUMMYFUNCTION("""COMPUTED_VALUE"""),"Online")</f>
        <v>Online</v>
      </c>
      <c r="U84" s="2" t="str">
        <f>IFERROR(__xludf.DUMMYFUNCTION("""COMPUTED_VALUE"""),"Yes")</f>
        <v>Yes</v>
      </c>
      <c r="V84" s="2" t="str">
        <f>IFERROR(__xludf.DUMMYFUNCTION("""COMPUTED_VALUE"""),"That we can have offline practical classes like theatre. Which is once a week and is of 30 students at time. This will help us get some exposure.  ")</f>
        <v>That we can have offline practical classes like theatre. Which is once a week and is of 30 students at time. This will help us get some exposure.  </v>
      </c>
      <c r="W84" s="2"/>
      <c r="X84" s="2" t="str">
        <f>IFERROR(__xludf.DUMMYFUNCTION("""COMPUTED_VALUE"""),"Yes. ")</f>
        <v>Yes. </v>
      </c>
      <c r="Y8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84" s="2" t="str">
        <f>IFERROR(__xludf.DUMMYFUNCTION("""COMPUTED_VALUE"""),"I have recently started exercising, i hope this will help.")</f>
        <v>I have recently started exercising, i hope this will help.</v>
      </c>
      <c r="AA84" s="2" t="str">
        <f>IFERROR(__xludf.DUMMYFUNCTION("""COMPUTED_VALUE"""),"None")</f>
        <v>None</v>
      </c>
      <c r="AB84" s="2" t="str">
        <f>IFERROR(__xludf.DUMMYFUNCTION("""COMPUTED_VALUE"""),"Mild: Symptoms effectively managed at home")</f>
        <v>Mild: Symptoms effectively managed at home</v>
      </c>
      <c r="AC84" s="2" t="str">
        <f>IFERROR(__xludf.DUMMYFUNCTION("""COMPUTED_VALUE"""),"Second Dose")</f>
        <v>Second Dose</v>
      </c>
    </row>
    <row r="85">
      <c r="A85" s="1">
        <f>IFERROR(__xludf.DUMMYFUNCTION("""COMPUTED_VALUE"""),44496.57889667824)</f>
        <v>44496.5789</v>
      </c>
      <c r="B85" s="2" t="str">
        <f>IFERROR(__xludf.DUMMYFUNCTION("""COMPUTED_VALUE"""),"writikamanocha20@gmail.com")</f>
        <v>writikamanocha20@gmail.com</v>
      </c>
      <c r="C85" s="2" t="str">
        <f>IFERROR(__xludf.DUMMYFUNCTION("""COMPUTED_VALUE"""),"Writika Manocha")</f>
        <v>Writika Manocha</v>
      </c>
      <c r="D85" s="2" t="str">
        <f>IFERROR(__xludf.DUMMYFUNCTION("""COMPUTED_VALUE"""),"IV Year")</f>
        <v>IV Year</v>
      </c>
      <c r="E85" s="2" t="str">
        <f>IFERROR(__xludf.DUMMYFUNCTION("""COMPUTED_VALUE"""),"B.El.Ed.")</f>
        <v>B.El.Ed.</v>
      </c>
      <c r="F85" s="2" t="str">
        <f>IFERROR(__xludf.DUMMYFUNCTION("""COMPUTED_VALUE"""),"18/1846")</f>
        <v>18/1846</v>
      </c>
      <c r="G85" s="2"/>
      <c r="H85" s="2" t="str">
        <f>IFERROR(__xludf.DUMMYFUNCTION("""COMPUTED_VALUE"""),"Mr Sanjit das")</f>
        <v>Mr Sanjit das</v>
      </c>
      <c r="I85" s="2" t="str">
        <f>IFERROR(__xludf.DUMMYFUNCTION("""COMPUTED_VALUE"""),"More than 5 hours")</f>
        <v>More than 5 hours</v>
      </c>
      <c r="J85" s="2" t="str">
        <f>IFERROR(__xludf.DUMMYFUNCTION("""COMPUTED_VALUE"""),"Time saved in travelling, Easy access to online study material, Convenience to outstation students")</f>
        <v>Time saved in travelling, Easy access to online study material, Convenience to outstation students</v>
      </c>
      <c r="K85" s="2" t="str">
        <f>IFERROR(__xludf.DUMMYFUNCTION("""COMPUTED_VALUE"""),"Lack of physical interaction and personal touch ‘")</f>
        <v>Lack of physical interaction and personal touch ‘</v>
      </c>
      <c r="L85" s="2">
        <f>IFERROR(__xludf.DUMMYFUNCTION("""COMPUTED_VALUE"""),7.0)</f>
        <v>7</v>
      </c>
      <c r="M85" s="2" t="str">
        <f>IFERROR(__xludf.DUMMYFUNCTION("""COMPUTED_VALUE"""),"Blended Learning (both)")</f>
        <v>Blended Learning (both)</v>
      </c>
      <c r="N85" s="2" t="str">
        <f>IFERROR(__xludf.DUMMYFUNCTION("""COMPUTED_VALUE"""),"Satisfactory")</f>
        <v>Satisfactory</v>
      </c>
      <c r="O85" s="2" t="str">
        <f>IFERROR(__xludf.DUMMYFUNCTION("""COMPUTED_VALUE"""),"Yes")</f>
        <v>Yes</v>
      </c>
      <c r="P85" s="2" t="str">
        <f>IFERROR(__xludf.DUMMYFUNCTION("""COMPUTED_VALUE"""),"Yes")</f>
        <v>Yes</v>
      </c>
      <c r="Q85" s="2" t="str">
        <f>IFERROR(__xludf.DUMMYFUNCTION("""COMPUTED_VALUE"""),"Yes")</f>
        <v>Yes</v>
      </c>
      <c r="R85" s="2" t="str">
        <f>IFERROR(__xludf.DUMMYFUNCTION("""COMPUTED_VALUE"""),"Yes")</f>
        <v>Yes</v>
      </c>
      <c r="S85" s="2" t="str">
        <f>IFERROR(__xludf.DUMMYFUNCTION("""COMPUTED_VALUE"""),"Yes")</f>
        <v>Yes</v>
      </c>
      <c r="T85" s="2" t="str">
        <f>IFERROR(__xludf.DUMMYFUNCTION("""COMPUTED_VALUE"""),"Offline")</f>
        <v>Offline</v>
      </c>
      <c r="U85" s="2" t="str">
        <f>IFERROR(__xludf.DUMMYFUNCTION("""COMPUTED_VALUE"""),"No")</f>
        <v>No</v>
      </c>
      <c r="V85" s="2" t="str">
        <f>IFERROR(__xludf.DUMMYFUNCTION("""COMPUTED_VALUE"""),"I need help in building my resume.")</f>
        <v>I need help in building my resume.</v>
      </c>
      <c r="W85" s="2" t="str">
        <f>IFERROR(__xludf.DUMMYFUNCTION("""COMPUTED_VALUE"""),"I wmneed that the other person listens to me and helps me calm down my anxiety whenever I feel so. Before classes, I panick a little, at that time I feel like it would've been good if someone was there to talk to me.")</f>
        <v>I wmneed that the other person listens to me and helps me calm down my anxiety whenever I feel so. Before classes, I panick a little, at that time I feel like it would've been good if someone was there to talk to me.</v>
      </c>
      <c r="X85" s="2" t="str">
        <f>IFERROR(__xludf.DUMMYFUNCTION("""COMPUTED_VALUE"""),"Yes")</f>
        <v>Yes</v>
      </c>
      <c r="Y8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5" s="2" t="str">
        <f>IFERROR(__xludf.DUMMYFUNCTION("""COMPUTED_VALUE"""),"Earlier to used to face a lot of trouble sleeping añd planning out things as many times I would panick and not be in a condition to work. But nowadays I complete my work on time, manage my time, give time to myself so that I can refresh whenever needed, I"&amp;" exercise, travel (in the morning on my bicycle) which helps me a lot in focusing on my work.")</f>
        <v>Earlier to used to face a lot of trouble sleeping añd planning out things as many times I would panick and not be in a condition to work. But nowadays I complete my work on time, manage my time, give time to myself so that I can refresh whenever needed, I exercise, travel (in the morning on my bicycle) which helps me a lot in focusing on my work.</v>
      </c>
      <c r="AA85" s="2" t="str">
        <f>IFERROR(__xludf.DUMMYFUNCTION("""COMPUTED_VALUE"""),"Mild: Family members ocassionally short-tempered with one another;no physical violence.")</f>
        <v>Mild: Family members ocassionally short-tempered with one another;no physical violence.</v>
      </c>
      <c r="AB85" s="2" t="str">
        <f>IFERROR(__xludf.DUMMYFUNCTION("""COMPUTED_VALUE"""),"Mild: Symptoms effectively managed at home")</f>
        <v>Mild: Symptoms effectively managed at home</v>
      </c>
      <c r="AC85" s="2" t="str">
        <f>IFERROR(__xludf.DUMMYFUNCTION("""COMPUTED_VALUE"""),"Second Dose")</f>
        <v>Second Dose</v>
      </c>
    </row>
    <row r="86">
      <c r="A86" s="1">
        <f>IFERROR(__xludf.DUMMYFUNCTION("""COMPUTED_VALUE"""),44496.57890317129)</f>
        <v>44496.5789</v>
      </c>
      <c r="B86" s="2" t="str">
        <f>IFERROR(__xludf.DUMMYFUNCTION("""COMPUTED_VALUE"""),"jawaumang123@gmail.com")</f>
        <v>jawaumang123@gmail.com</v>
      </c>
      <c r="C86" s="2" t="str">
        <f>IFERROR(__xludf.DUMMYFUNCTION("""COMPUTED_VALUE"""),"Umang")</f>
        <v>Umang</v>
      </c>
      <c r="D86" s="2" t="str">
        <f>IFERROR(__xludf.DUMMYFUNCTION("""COMPUTED_VALUE"""),"IV Year")</f>
        <v>IV Year</v>
      </c>
      <c r="E86" s="2" t="str">
        <f>IFERROR(__xludf.DUMMYFUNCTION("""COMPUTED_VALUE"""),"B.El.Ed.")</f>
        <v>B.El.Ed.</v>
      </c>
      <c r="F86" s="2" t="str">
        <f>IFERROR(__xludf.DUMMYFUNCTION("""COMPUTED_VALUE"""),"18/2056")</f>
        <v>18/2056</v>
      </c>
      <c r="G86" s="2">
        <f>IFERROR(__xludf.DUMMYFUNCTION("""COMPUTED_VALUE"""),9.821288722E9)</f>
        <v>9821288722</v>
      </c>
      <c r="H86" s="2"/>
      <c r="I86" s="2" t="str">
        <f>IFERROR(__xludf.DUMMYFUNCTION("""COMPUTED_VALUE"""),"More than 5 hours")</f>
        <v>More than 5 hours</v>
      </c>
      <c r="J86" s="2" t="str">
        <f>IFERROR(__xludf.DUMMYFUNCTION("""COMPUTED_VALUE"""),"Convenience to outstation students")</f>
        <v>Convenience to outstation students</v>
      </c>
      <c r="K86"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6" s="2">
        <f>IFERROR(__xludf.DUMMYFUNCTION("""COMPUTED_VALUE"""),5.0)</f>
        <v>5</v>
      </c>
      <c r="M86" s="2" t="str">
        <f>IFERROR(__xludf.DUMMYFUNCTION("""COMPUTED_VALUE"""),"Blended Learning (both)")</f>
        <v>Blended Learning (both)</v>
      </c>
      <c r="N86" s="2" t="str">
        <f>IFERROR(__xludf.DUMMYFUNCTION("""COMPUTED_VALUE"""),"Compulsion due to pandemic")</f>
        <v>Compulsion due to pandemic</v>
      </c>
      <c r="O86" s="2" t="str">
        <f>IFERROR(__xludf.DUMMYFUNCTION("""COMPUTED_VALUE"""),"Yes")</f>
        <v>Yes</v>
      </c>
      <c r="P86" s="2" t="str">
        <f>IFERROR(__xludf.DUMMYFUNCTION("""COMPUTED_VALUE"""),"Yes")</f>
        <v>Yes</v>
      </c>
      <c r="Q86" s="2" t="str">
        <f>IFERROR(__xludf.DUMMYFUNCTION("""COMPUTED_VALUE"""),"Yes")</f>
        <v>Yes</v>
      </c>
      <c r="R86" s="2" t="str">
        <f>IFERROR(__xludf.DUMMYFUNCTION("""COMPUTED_VALUE"""),"Yes")</f>
        <v>Yes</v>
      </c>
      <c r="S86" s="2"/>
      <c r="T86" s="2" t="str">
        <f>IFERROR(__xludf.DUMMYFUNCTION("""COMPUTED_VALUE"""),"Offline")</f>
        <v>Offline</v>
      </c>
      <c r="U86" s="2" t="str">
        <f>IFERROR(__xludf.DUMMYFUNCTION("""COMPUTED_VALUE"""),"Yes")</f>
        <v>Yes</v>
      </c>
      <c r="V86" s="2"/>
      <c r="W86" s="2"/>
      <c r="X86" s="2"/>
      <c r="Y86" s="2" t="str">
        <f>IFERROR(__xludf.DUMMYFUNCTION("""COMPUTED_VALUE"""),"None")</f>
        <v>None</v>
      </c>
      <c r="Z86" s="2"/>
      <c r="AA86" s="2" t="str">
        <f>IFERROR(__xludf.DUMMYFUNCTION("""COMPUTED_VALUE"""),"None")</f>
        <v>None</v>
      </c>
      <c r="AB86" s="2" t="str">
        <f>IFERROR(__xludf.DUMMYFUNCTION("""COMPUTED_VALUE"""),"None")</f>
        <v>None</v>
      </c>
      <c r="AC86" s="2" t="str">
        <f>IFERROR(__xludf.DUMMYFUNCTION("""COMPUTED_VALUE"""),"Second Dose")</f>
        <v>Second Dose</v>
      </c>
    </row>
    <row r="87">
      <c r="A87" s="1">
        <f>IFERROR(__xludf.DUMMYFUNCTION("""COMPUTED_VALUE"""),44496.58602314814)</f>
        <v>44496.58602</v>
      </c>
      <c r="B87" s="2" t="str">
        <f>IFERROR(__xludf.DUMMYFUNCTION("""COMPUTED_VALUE"""),"kaushikchetna26@gmail.com")</f>
        <v>kaushikchetna26@gmail.com</v>
      </c>
      <c r="C87" s="2" t="str">
        <f>IFERROR(__xludf.DUMMYFUNCTION("""COMPUTED_VALUE"""),"Chetna")</f>
        <v>Chetna</v>
      </c>
      <c r="D87" s="2" t="str">
        <f>IFERROR(__xludf.DUMMYFUNCTION("""COMPUTED_VALUE"""),"III Year")</f>
        <v>III Year</v>
      </c>
      <c r="E87" s="2" t="str">
        <f>IFERROR(__xludf.DUMMYFUNCTION("""COMPUTED_VALUE"""),"B.El.Ed.")</f>
        <v>B.El.Ed.</v>
      </c>
      <c r="F87" s="2" t="str">
        <f>IFERROR(__xludf.DUMMYFUNCTION("""COMPUTED_VALUE"""),"Shyama Prasad Mukherji College")</f>
        <v>Shyama Prasad Mukherji College</v>
      </c>
      <c r="G87" s="2"/>
      <c r="H87" s="2" t="str">
        <f>IFERROR(__xludf.DUMMYFUNCTION("""COMPUTED_VALUE"""),"Gagandeep ")</f>
        <v>Gagandeep </v>
      </c>
      <c r="I87" s="2" t="str">
        <f>IFERROR(__xludf.DUMMYFUNCTION("""COMPUTED_VALUE"""),"More than 5 hours")</f>
        <v>More than 5 hours</v>
      </c>
      <c r="J87" s="2" t="str">
        <f>IFERROR(__xludf.DUMMYFUNCTION("""COMPUTED_VALUE"""),"Time saved in travelling")</f>
        <v>Time saved in travelling</v>
      </c>
      <c r="K87" s="2" t="str">
        <f>IFERROR(__xludf.DUMMYFUNCTION("""COMPUTED_VALUE"""),"Network related disruptions, Lack of physical interaction and personal touch ‘")</f>
        <v>Network related disruptions, Lack of physical interaction and personal touch ‘</v>
      </c>
      <c r="L87" s="2">
        <f>IFERROR(__xludf.DUMMYFUNCTION("""COMPUTED_VALUE"""),2.0)</f>
        <v>2</v>
      </c>
      <c r="M87" s="2" t="str">
        <f>IFERROR(__xludf.DUMMYFUNCTION("""COMPUTED_VALUE"""),"Offline")</f>
        <v>Offline</v>
      </c>
      <c r="N87" s="2" t="str">
        <f>IFERROR(__xludf.DUMMYFUNCTION("""COMPUTED_VALUE"""),"Compulsion due to pandemic")</f>
        <v>Compulsion due to pandemic</v>
      </c>
      <c r="O87" s="2" t="str">
        <f>IFERROR(__xludf.DUMMYFUNCTION("""COMPUTED_VALUE"""),"Yes")</f>
        <v>Yes</v>
      </c>
      <c r="P87" s="2" t="str">
        <f>IFERROR(__xludf.DUMMYFUNCTION("""COMPUTED_VALUE"""),"No")</f>
        <v>No</v>
      </c>
      <c r="Q87" s="2" t="str">
        <f>IFERROR(__xludf.DUMMYFUNCTION("""COMPUTED_VALUE"""),"Yes")</f>
        <v>Yes</v>
      </c>
      <c r="R87" s="2" t="str">
        <f>IFERROR(__xludf.DUMMYFUNCTION("""COMPUTED_VALUE"""),"Yes")</f>
        <v>Yes</v>
      </c>
      <c r="S87" s="2" t="str">
        <f>IFERROR(__xludf.DUMMYFUNCTION("""COMPUTED_VALUE"""),"Yes")</f>
        <v>Yes</v>
      </c>
      <c r="T87" s="2" t="str">
        <f>IFERROR(__xludf.DUMMYFUNCTION("""COMPUTED_VALUE"""),"Online")</f>
        <v>Online</v>
      </c>
      <c r="U87" s="2" t="str">
        <f>IFERROR(__xludf.DUMMYFUNCTION("""COMPUTED_VALUE"""),"No")</f>
        <v>No</v>
      </c>
      <c r="V87" s="2" t="str">
        <f>IFERROR(__xludf.DUMMYFUNCTION("""COMPUTED_VALUE"""),"Yes ofcourse, holistic development could only be possible when we will interact and speak in front of each other. It will be more efficient and effective.")</f>
        <v>Yes ofcourse, holistic development could only be possible when we will interact and speak in front of each other. It will be more efficient and effective.</v>
      </c>
      <c r="W87" s="2" t="str">
        <f>IFERROR(__xludf.DUMMYFUNCTION("""COMPUTED_VALUE"""),"Self development and patience.")</f>
        <v>Self development and patience.</v>
      </c>
      <c r="X87" s="2" t="str">
        <f>IFERROR(__xludf.DUMMYFUNCTION("""COMPUTED_VALUE"""),"Yes many times")</f>
        <v>Yes many times</v>
      </c>
      <c r="Y8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7" s="2" t="str">
        <f>IFERROR(__xludf.DUMMYFUNCTION("""COMPUTED_VALUE"""),"Meditation and exercises or anything you like to do like dancing, painting etc.")</f>
        <v>Meditation and exercises or anything you like to do like dancing, painting etc.</v>
      </c>
      <c r="AA87"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87" s="2" t="str">
        <f>IFERROR(__xludf.DUMMYFUNCTION("""COMPUTED_VALUE"""),"Moderate: Symptoms severe and require brief hospitalization")</f>
        <v>Moderate: Symptoms severe and require brief hospitalization</v>
      </c>
      <c r="AC87" s="2" t="str">
        <f>IFERROR(__xludf.DUMMYFUNCTION("""COMPUTED_VALUE"""),"Second Dose")</f>
        <v>Second Dose</v>
      </c>
    </row>
    <row r="88">
      <c r="A88" s="1">
        <f>IFERROR(__xludf.DUMMYFUNCTION("""COMPUTED_VALUE"""),44496.58756616898)</f>
        <v>44496.58757</v>
      </c>
      <c r="B88" s="2" t="str">
        <f>IFERROR(__xludf.DUMMYFUNCTION("""COMPUTED_VALUE"""),"ayushisaini696@gmail.com")</f>
        <v>ayushisaini696@gmail.com</v>
      </c>
      <c r="C88" s="2" t="str">
        <f>IFERROR(__xludf.DUMMYFUNCTION("""COMPUTED_VALUE"""),"Ayushi Saini")</f>
        <v>Ayushi Saini</v>
      </c>
      <c r="D88" s="2" t="str">
        <f>IFERROR(__xludf.DUMMYFUNCTION("""COMPUTED_VALUE"""),"III Year")</f>
        <v>III Year</v>
      </c>
      <c r="E88" s="2" t="str">
        <f>IFERROR(__xludf.DUMMYFUNCTION("""COMPUTED_VALUE"""),"B.El.Ed.")</f>
        <v>B.El.Ed.</v>
      </c>
      <c r="F88" s="2" t="str">
        <f>IFERROR(__xludf.DUMMYFUNCTION("""COMPUTED_VALUE"""),"19/2135")</f>
        <v>19/2135</v>
      </c>
      <c r="G88" s="2"/>
      <c r="H88" s="2" t="str">
        <f>IFERROR(__xludf.DUMMYFUNCTION("""COMPUTED_VALUE"""),"Dr. Gagandeep Bajaj")</f>
        <v>Dr. Gagandeep Bajaj</v>
      </c>
      <c r="I88" s="2" t="str">
        <f>IFERROR(__xludf.DUMMYFUNCTION("""COMPUTED_VALUE"""),"More than 5 hours")</f>
        <v>More than 5 hours</v>
      </c>
      <c r="J88" s="2" t="str">
        <f>IFERROR(__xludf.DUMMYFUNCTION("""COMPUTED_VALUE"""),"Time saved in travelling")</f>
        <v>Time saved in travelling</v>
      </c>
      <c r="K88" s="2" t="str">
        <f>IFERROR(__xludf.DUMMYFUNCTION("""COMPUTED_VALUE"""),"Network related disruptions, Lack of physical interaction and personal touch ‘, Students are sometimes less involved/engaged (leave the class in between), Migraine, anxiety due to assignment dues, no exposure to outer environment, lack of family support a"&amp;"s they think that we are only wasting time on phone and laptop.")</f>
        <v>Network related disruptions, Lack of physical interaction and personal touch ‘, Students are sometimes less involved/engaged (leave the class in between), Migraine, anxiety due to assignment dues, no exposure to outer environment, lack of family support as they think that we are only wasting time on phone and laptop.</v>
      </c>
      <c r="L88" s="2">
        <f>IFERROR(__xludf.DUMMYFUNCTION("""COMPUTED_VALUE"""),5.0)</f>
        <v>5</v>
      </c>
      <c r="M88" s="2" t="str">
        <f>IFERROR(__xludf.DUMMYFUNCTION("""COMPUTED_VALUE"""),"Offline")</f>
        <v>Offline</v>
      </c>
      <c r="N88" s="2" t="str">
        <f>IFERROR(__xludf.DUMMYFUNCTION("""COMPUTED_VALUE"""),"Compulsion due to pandemic")</f>
        <v>Compulsion due to pandemic</v>
      </c>
      <c r="O88" s="2" t="str">
        <f>IFERROR(__xludf.DUMMYFUNCTION("""COMPUTED_VALUE"""),"Yes")</f>
        <v>Yes</v>
      </c>
      <c r="P88" s="2" t="str">
        <f>IFERROR(__xludf.DUMMYFUNCTION("""COMPUTED_VALUE"""),"Yes")</f>
        <v>Yes</v>
      </c>
      <c r="Q88" s="2" t="str">
        <f>IFERROR(__xludf.DUMMYFUNCTION("""COMPUTED_VALUE"""),"Yes")</f>
        <v>Yes</v>
      </c>
      <c r="R88" s="2" t="str">
        <f>IFERROR(__xludf.DUMMYFUNCTION("""COMPUTED_VALUE"""),"No")</f>
        <v>No</v>
      </c>
      <c r="S88" s="2" t="str">
        <f>IFERROR(__xludf.DUMMYFUNCTION("""COMPUTED_VALUE"""),"Yes")</f>
        <v>Yes</v>
      </c>
      <c r="T88" s="2" t="str">
        <f>IFERROR(__xludf.DUMMYFUNCTION("""COMPUTED_VALUE"""),"Online")</f>
        <v>Online</v>
      </c>
      <c r="U88" s="2" t="str">
        <f>IFERROR(__xludf.DUMMYFUNCTION("""COMPUTED_VALUE"""),"No")</f>
        <v>No</v>
      </c>
      <c r="V88" s="2" t="str">
        <f>IFERROR(__xludf.DUMMYFUNCTION("""COMPUTED_VALUE"""),"Yes.")</f>
        <v>Yes.</v>
      </c>
      <c r="W88" s="2" t="str">
        <f>IFERROR(__xludf.DUMMYFUNCTION("""COMPUTED_VALUE"""),"Every year we only get assurance to get our problems solved but no action takes place. I hope we will get our problems solved this time for real. We can only hope!")</f>
        <v>Every year we only get assurance to get our problems solved but no action takes place. I hope we will get our problems solved this time for real. We can only hope!</v>
      </c>
      <c r="X88" s="2" t="str">
        <f>IFERROR(__xludf.DUMMYFUNCTION("""COMPUTED_VALUE"""),"Yes many times, but never got satisfactory support.")</f>
        <v>Yes many times, but never got satisfactory support.</v>
      </c>
      <c r="Y8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88" s="2" t="str">
        <f>IFERROR(__xludf.DUMMYFUNCTION("""COMPUTED_VALUE"""),"Only thing that is accessible to me is sleep and exercise.")</f>
        <v>Only thing that is accessible to me is sleep and exercise.</v>
      </c>
      <c r="AA88"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88" s="2" t="str">
        <f>IFERROR(__xludf.DUMMYFUNCTION("""COMPUTED_VALUE"""),"Mild: Symptoms effectively managed at home")</f>
        <v>Mild: Symptoms effectively managed at home</v>
      </c>
      <c r="AC88" s="2" t="str">
        <f>IFERROR(__xludf.DUMMYFUNCTION("""COMPUTED_VALUE"""),"Second Dose")</f>
        <v>Second Dose</v>
      </c>
    </row>
    <row r="89">
      <c r="A89" s="1">
        <f>IFERROR(__xludf.DUMMYFUNCTION("""COMPUTED_VALUE"""),44496.59892707176)</f>
        <v>44496.59893</v>
      </c>
      <c r="B89" s="2" t="str">
        <f>IFERROR(__xludf.DUMMYFUNCTION("""COMPUTED_VALUE"""),"nikitabisht2312@gmail.com")</f>
        <v>nikitabisht2312@gmail.com</v>
      </c>
      <c r="C89" s="2" t="str">
        <f>IFERROR(__xludf.DUMMYFUNCTION("""COMPUTED_VALUE"""),"Nikita Bisht")</f>
        <v>Nikita Bisht</v>
      </c>
      <c r="D89" s="2" t="str">
        <f>IFERROR(__xludf.DUMMYFUNCTION("""COMPUTED_VALUE"""),"III Year")</f>
        <v>III Year</v>
      </c>
      <c r="E89" s="2" t="str">
        <f>IFERROR(__xludf.DUMMYFUNCTION("""COMPUTED_VALUE"""),"B.El.Ed.")</f>
        <v>B.El.Ed.</v>
      </c>
      <c r="F89" s="2" t="str">
        <f>IFERROR(__xludf.DUMMYFUNCTION("""COMPUTED_VALUE"""),"19/2157")</f>
        <v>19/2157</v>
      </c>
      <c r="G89" s="2">
        <f>IFERROR(__xludf.DUMMYFUNCTION("""COMPUTED_VALUE"""),8.368031333E9)</f>
        <v>8368031333</v>
      </c>
      <c r="H89" s="2" t="str">
        <f>IFERROR(__xludf.DUMMYFUNCTION("""COMPUTED_VALUE"""),"Nisha ma'am")</f>
        <v>Nisha ma'am</v>
      </c>
      <c r="I89" s="2" t="str">
        <f>IFERROR(__xludf.DUMMYFUNCTION("""COMPUTED_VALUE"""),"More than 5 hours")</f>
        <v>More than 5 hours</v>
      </c>
      <c r="J89" s="2" t="str">
        <f>IFERROR(__xludf.DUMMYFUNCTION("""COMPUTED_VALUE"""),"Time saved in travelling")</f>
        <v>Time saved in travelling</v>
      </c>
      <c r="K89" s="2" t="str">
        <f>IFERROR(__xludf.DUMMYFUNCTION("""COMPUTED_VALUE"""),"Lack of physical interaction and personal touch ‘")</f>
        <v>Lack of physical interaction and personal touch ‘</v>
      </c>
      <c r="L89" s="2">
        <f>IFERROR(__xludf.DUMMYFUNCTION("""COMPUTED_VALUE"""),8.0)</f>
        <v>8</v>
      </c>
      <c r="M89" s="2" t="str">
        <f>IFERROR(__xludf.DUMMYFUNCTION("""COMPUTED_VALUE"""),"Blended Learning (both)")</f>
        <v>Blended Learning (both)</v>
      </c>
      <c r="N89" s="2" t="str">
        <f>IFERROR(__xludf.DUMMYFUNCTION("""COMPUTED_VALUE"""),"Satisfactory")</f>
        <v>Satisfactory</v>
      </c>
      <c r="O89" s="2" t="str">
        <f>IFERROR(__xludf.DUMMYFUNCTION("""COMPUTED_VALUE"""),"Yes")</f>
        <v>Yes</v>
      </c>
      <c r="P89" s="2" t="str">
        <f>IFERROR(__xludf.DUMMYFUNCTION("""COMPUTED_VALUE"""),"Yes")</f>
        <v>Yes</v>
      </c>
      <c r="Q89" s="2" t="str">
        <f>IFERROR(__xludf.DUMMYFUNCTION("""COMPUTED_VALUE"""),"Yes")</f>
        <v>Yes</v>
      </c>
      <c r="R89" s="2" t="str">
        <f>IFERROR(__xludf.DUMMYFUNCTION("""COMPUTED_VALUE"""),"No")</f>
        <v>No</v>
      </c>
      <c r="S89" s="2" t="str">
        <f>IFERROR(__xludf.DUMMYFUNCTION("""COMPUTED_VALUE"""),"No")</f>
        <v>No</v>
      </c>
      <c r="T89" s="2" t="str">
        <f>IFERROR(__xludf.DUMMYFUNCTION("""COMPUTED_VALUE"""),"Online")</f>
        <v>Online</v>
      </c>
      <c r="U89" s="2" t="str">
        <f>IFERROR(__xludf.DUMMYFUNCTION("""COMPUTED_VALUE"""),"No")</f>
        <v>No</v>
      </c>
      <c r="V89" s="2" t="str">
        <f>IFERROR(__xludf.DUMMYFUNCTION("""COMPUTED_VALUE"""),"We are getting all the support by our teachers, they are understanding and supporting.")</f>
        <v>We are getting all the support by our teachers, they are understanding and supporting.</v>
      </c>
      <c r="W89" s="2" t="str">
        <f>IFERROR(__xludf.DUMMYFUNCTION("""COMPUTED_VALUE"""),"Personal touch and supportive experience.")</f>
        <v>Personal touch and supportive experience.</v>
      </c>
      <c r="X89" s="2" t="str">
        <f>IFERROR(__xludf.DUMMYFUNCTION("""COMPUTED_VALUE"""),"Yes, need guidance for further career related queries.")</f>
        <v>Yes, need guidance for further career related queries.</v>
      </c>
      <c r="Y8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89" s="2" t="str">
        <f>IFERROR(__xludf.DUMMYFUNCTION("""COMPUTED_VALUE"""),"Trying to spend some time with people or family members physically or virtually. Talking to others, taking proper sleep.")</f>
        <v>Trying to spend some time with people or family members physically or virtually. Talking to others, taking proper sleep.</v>
      </c>
      <c r="AA89" s="2" t="str">
        <f>IFERROR(__xludf.DUMMYFUNCTION("""COMPUTED_VALUE"""),"None")</f>
        <v>None</v>
      </c>
      <c r="AB89" s="2" t="str">
        <f>IFERROR(__xludf.DUMMYFUNCTION("""COMPUTED_VALUE"""),"Moderate: Symptoms severe and require brief hospitalization")</f>
        <v>Moderate: Symptoms severe and require brief hospitalization</v>
      </c>
      <c r="AC89" s="2" t="str">
        <f>IFERROR(__xludf.DUMMYFUNCTION("""COMPUTED_VALUE"""),"Second Dose")</f>
        <v>Second Dose</v>
      </c>
    </row>
    <row r="90">
      <c r="A90" s="1">
        <f>IFERROR(__xludf.DUMMYFUNCTION("""COMPUTED_VALUE"""),44496.60034258102)</f>
        <v>44496.60034</v>
      </c>
      <c r="B90" s="2" t="str">
        <f>IFERROR(__xludf.DUMMYFUNCTION("""COMPUTED_VALUE"""),"sharmarashmi272000@gmail.com")</f>
        <v>sharmarashmi272000@gmail.com</v>
      </c>
      <c r="C90" s="2" t="str">
        <f>IFERROR(__xludf.DUMMYFUNCTION("""COMPUTED_VALUE"""),"Rashmi Sharma")</f>
        <v>Rashmi Sharma</v>
      </c>
      <c r="D90" s="2" t="str">
        <f>IFERROR(__xludf.DUMMYFUNCTION("""COMPUTED_VALUE"""),"IV Year")</f>
        <v>IV Year</v>
      </c>
      <c r="E90" s="2" t="str">
        <f>IFERROR(__xludf.DUMMYFUNCTION("""COMPUTED_VALUE"""),"B.El.Ed.")</f>
        <v>B.El.Ed.</v>
      </c>
      <c r="F90" s="2" t="str">
        <f>IFERROR(__xludf.DUMMYFUNCTION("""COMPUTED_VALUE"""),"18/1690")</f>
        <v>18/1690</v>
      </c>
      <c r="G90" s="2"/>
      <c r="H90" s="2" t="str">
        <f>IFERROR(__xludf.DUMMYFUNCTION("""COMPUTED_VALUE"""),"Sanjit sir")</f>
        <v>Sanjit sir</v>
      </c>
      <c r="I90" s="2" t="str">
        <f>IFERROR(__xludf.DUMMYFUNCTION("""COMPUTED_VALUE"""),"More than 5 hours")</f>
        <v>More than 5 hours</v>
      </c>
      <c r="J90" s="2" t="str">
        <f>IFERROR(__xludf.DUMMYFUNCTION("""COMPUTED_VALUE"""),"Time saved in travelling, Easy access to online study material, Convenience to outstation students")</f>
        <v>Time saved in travelling, Easy access to online study material, Convenience to outstation students</v>
      </c>
      <c r="K9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0" s="2">
        <f>IFERROR(__xludf.DUMMYFUNCTION("""COMPUTED_VALUE"""),3.0)</f>
        <v>3</v>
      </c>
      <c r="M90" s="2" t="str">
        <f>IFERROR(__xludf.DUMMYFUNCTION("""COMPUTED_VALUE"""),"Blended Learning (both)")</f>
        <v>Blended Learning (both)</v>
      </c>
      <c r="N90" s="2" t="str">
        <f>IFERROR(__xludf.DUMMYFUNCTION("""COMPUTED_VALUE"""),"Compulsion due to pandemic")</f>
        <v>Compulsion due to pandemic</v>
      </c>
      <c r="O90" s="2" t="str">
        <f>IFERROR(__xludf.DUMMYFUNCTION("""COMPUTED_VALUE"""),"Yes")</f>
        <v>Yes</v>
      </c>
      <c r="P90" s="2" t="str">
        <f>IFERROR(__xludf.DUMMYFUNCTION("""COMPUTED_VALUE"""),"Yes")</f>
        <v>Yes</v>
      </c>
      <c r="Q90" s="2" t="str">
        <f>IFERROR(__xludf.DUMMYFUNCTION("""COMPUTED_VALUE"""),"Yes")</f>
        <v>Yes</v>
      </c>
      <c r="R90" s="2" t="str">
        <f>IFERROR(__xludf.DUMMYFUNCTION("""COMPUTED_VALUE"""),"Yes")</f>
        <v>Yes</v>
      </c>
      <c r="S90" s="2" t="str">
        <f>IFERROR(__xludf.DUMMYFUNCTION("""COMPUTED_VALUE"""),"Yes")</f>
        <v>Yes</v>
      </c>
      <c r="T90" s="2" t="str">
        <f>IFERROR(__xludf.DUMMYFUNCTION("""COMPUTED_VALUE"""),"Offline")</f>
        <v>Offline</v>
      </c>
      <c r="U90" s="2" t="str">
        <f>IFERROR(__xludf.DUMMYFUNCTION("""COMPUTED_VALUE"""),"No")</f>
        <v>No</v>
      </c>
      <c r="V90" s="2"/>
      <c r="W90" s="2"/>
      <c r="X90" s="2" t="str">
        <f>IFERROR(__xludf.DUMMYFUNCTION("""COMPUTED_VALUE"""),"yes a lot")</f>
        <v>yes a lot</v>
      </c>
      <c r="Y90"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90" s="2" t="str">
        <f>IFERROR(__xludf.DUMMYFUNCTION("""COMPUTED_VALUE"""),"try to balance my stress and work")</f>
        <v>try to balance my stress and work</v>
      </c>
      <c r="AA90"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90" s="2" t="str">
        <f>IFERROR(__xludf.DUMMYFUNCTION("""COMPUTED_VALUE"""),"None")</f>
        <v>None</v>
      </c>
      <c r="AC90" s="2" t="str">
        <f>IFERROR(__xludf.DUMMYFUNCTION("""COMPUTED_VALUE"""),"Second Dose")</f>
        <v>Second Dose</v>
      </c>
    </row>
    <row r="91">
      <c r="A91" s="1">
        <f>IFERROR(__xludf.DUMMYFUNCTION("""COMPUTED_VALUE"""),44496.61261668982)</f>
        <v>44496.61262</v>
      </c>
      <c r="B91" s="2" t="str">
        <f>IFERROR(__xludf.DUMMYFUNCTION("""COMPUTED_VALUE"""),"110041bharti@gmail.com")</f>
        <v>110041bharti@gmail.com</v>
      </c>
      <c r="C91" s="2" t="str">
        <f>IFERROR(__xludf.DUMMYFUNCTION("""COMPUTED_VALUE"""),"Bharti")</f>
        <v>Bharti</v>
      </c>
      <c r="D91" s="2" t="str">
        <f>IFERROR(__xludf.DUMMYFUNCTION("""COMPUTED_VALUE"""),"III Year")</f>
        <v>III Year</v>
      </c>
      <c r="E91" s="2" t="str">
        <f>IFERROR(__xludf.DUMMYFUNCTION("""COMPUTED_VALUE"""),"B.El.Ed.")</f>
        <v>B.El.Ed.</v>
      </c>
      <c r="F91" s="2" t="str">
        <f>IFERROR(__xludf.DUMMYFUNCTION("""COMPUTED_VALUE"""),"19/2149")</f>
        <v>19/2149</v>
      </c>
      <c r="G91" s="2">
        <f>IFERROR(__xludf.DUMMYFUNCTION("""COMPUTED_VALUE"""),7.838347252E9)</f>
        <v>7838347252</v>
      </c>
      <c r="H91" s="2" t="str">
        <f>IFERROR(__xludf.DUMMYFUNCTION("""COMPUTED_VALUE"""),"Bharti")</f>
        <v>Bharti</v>
      </c>
      <c r="I91" s="2" t="str">
        <f>IFERROR(__xludf.DUMMYFUNCTION("""COMPUTED_VALUE"""),"More than 5 hours")</f>
        <v>More than 5 hours</v>
      </c>
      <c r="J91" s="2" t="str">
        <f>IFERROR(__xludf.DUMMYFUNCTION("""COMPUTED_VALUE"""),"Time saved in travelling, Convenience to outstation students")</f>
        <v>Time saved in travelling, Convenience to outstation students</v>
      </c>
      <c r="K9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1" s="2">
        <f>IFERROR(__xludf.DUMMYFUNCTION("""COMPUTED_VALUE"""),3.0)</f>
        <v>3</v>
      </c>
      <c r="M91" s="2" t="str">
        <f>IFERROR(__xludf.DUMMYFUNCTION("""COMPUTED_VALUE"""),"Blended Learning (both)")</f>
        <v>Blended Learning (both)</v>
      </c>
      <c r="N91" s="2" t="str">
        <f>IFERROR(__xludf.DUMMYFUNCTION("""COMPUTED_VALUE"""),"Compulsion due to pandemic")</f>
        <v>Compulsion due to pandemic</v>
      </c>
      <c r="O91" s="2" t="str">
        <f>IFERROR(__xludf.DUMMYFUNCTION("""COMPUTED_VALUE"""),"Yes")</f>
        <v>Yes</v>
      </c>
      <c r="P91" s="2" t="str">
        <f>IFERROR(__xludf.DUMMYFUNCTION("""COMPUTED_VALUE"""),"Yes")</f>
        <v>Yes</v>
      </c>
      <c r="Q91" s="2" t="str">
        <f>IFERROR(__xludf.DUMMYFUNCTION("""COMPUTED_VALUE"""),"Yes")</f>
        <v>Yes</v>
      </c>
      <c r="R91" s="2" t="str">
        <f>IFERROR(__xludf.DUMMYFUNCTION("""COMPUTED_VALUE"""),"Yes")</f>
        <v>Yes</v>
      </c>
      <c r="S91" s="2" t="str">
        <f>IFERROR(__xludf.DUMMYFUNCTION("""COMPUTED_VALUE"""),"Yes")</f>
        <v>Yes</v>
      </c>
      <c r="T91" s="2" t="str">
        <f>IFERROR(__xludf.DUMMYFUNCTION("""COMPUTED_VALUE"""),"Online")</f>
        <v>Online</v>
      </c>
      <c r="U91" s="2" t="str">
        <f>IFERROR(__xludf.DUMMYFUNCTION("""COMPUTED_VALUE"""),"No")</f>
        <v>No</v>
      </c>
      <c r="V91" s="2" t="str">
        <f>IFERROR(__xludf.DUMMYFUNCTION("""COMPUTED_VALUE"""),"Yess.. Aerobic classes ")</f>
        <v>Yess.. Aerobic classes </v>
      </c>
      <c r="W91" s="2" t="str">
        <f>IFERROR(__xludf.DUMMYFUNCTION("""COMPUTED_VALUE"""),"I would like to get my doubts clear. ")</f>
        <v>I would like to get my doubts clear. </v>
      </c>
      <c r="X91" s="2" t="str">
        <f>IFERROR(__xludf.DUMMYFUNCTION("""COMPUTED_VALUE"""),"Nope")</f>
        <v>Nope</v>
      </c>
      <c r="Y9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1" s="2" t="str">
        <f>IFERROR(__xludf.DUMMYFUNCTION("""COMPUTED_VALUE"""),"Sometimes i go to park so that i can feel better ")</f>
        <v>Sometimes i go to park so that i can feel better </v>
      </c>
      <c r="AA91" s="2" t="str">
        <f>IFERROR(__xludf.DUMMYFUNCTION("""COMPUTED_VALUE"""),"Mild: Family members ocassionally short-tempered with one another;no physical violence.")</f>
        <v>Mild: Family members ocassionally short-tempered with one another;no physical violence.</v>
      </c>
      <c r="AB91" s="2" t="str">
        <f>IFERROR(__xludf.DUMMYFUNCTION("""COMPUTED_VALUE"""),"Mild: Symptoms effectively managed at home")</f>
        <v>Mild: Symptoms effectively managed at home</v>
      </c>
      <c r="AC91" s="2" t="str">
        <f>IFERROR(__xludf.DUMMYFUNCTION("""COMPUTED_VALUE"""),"Second Dose")</f>
        <v>Second Dose</v>
      </c>
    </row>
    <row r="92">
      <c r="A92" s="1">
        <f>IFERROR(__xludf.DUMMYFUNCTION("""COMPUTED_VALUE"""),44496.62959928241)</f>
        <v>44496.6296</v>
      </c>
      <c r="B92" s="2" t="str">
        <f>IFERROR(__xludf.DUMMYFUNCTION("""COMPUTED_VALUE"""),"k661kajal@gmail.com")</f>
        <v>k661kajal@gmail.com</v>
      </c>
      <c r="C92" s="2" t="str">
        <f>IFERROR(__xludf.DUMMYFUNCTION("""COMPUTED_VALUE"""),"Kajal")</f>
        <v>Kajal</v>
      </c>
      <c r="D92" s="2" t="str">
        <f>IFERROR(__xludf.DUMMYFUNCTION("""COMPUTED_VALUE"""),"III Year")</f>
        <v>III Year</v>
      </c>
      <c r="E92" s="2" t="str">
        <f>IFERROR(__xludf.DUMMYFUNCTION("""COMPUTED_VALUE"""),"B.El.Ed.")</f>
        <v>B.El.Ed.</v>
      </c>
      <c r="F92" s="2" t="str">
        <f>IFERROR(__xludf.DUMMYFUNCTION("""COMPUTED_VALUE"""),"19/2179")</f>
        <v>19/2179</v>
      </c>
      <c r="G92" s="2">
        <f>IFERROR(__xludf.DUMMYFUNCTION("""COMPUTED_VALUE"""),8.851126419E9)</f>
        <v>8851126419</v>
      </c>
      <c r="H92" s="2" t="str">
        <f>IFERROR(__xludf.DUMMYFUNCTION("""COMPUTED_VALUE"""),"Gagandeep ma'am")</f>
        <v>Gagandeep ma'am</v>
      </c>
      <c r="I92" s="2" t="str">
        <f>IFERROR(__xludf.DUMMYFUNCTION("""COMPUTED_VALUE"""),"4-5 hours")</f>
        <v>4-5 hours</v>
      </c>
      <c r="J92" s="2" t="str">
        <f>IFERROR(__xludf.DUMMYFUNCTION("""COMPUTED_VALUE"""),"Time saved in travelling")</f>
        <v>Time saved in travelling</v>
      </c>
      <c r="K92" s="2" t="str">
        <f>IFERROR(__xludf.DUMMYFUNCTION("""COMPUTED_VALUE"""),"Network related disruptions, Students are sometimes less involved/engaged (leave the class in between)")</f>
        <v>Network related disruptions, Students are sometimes less involved/engaged (leave the class in between)</v>
      </c>
      <c r="L92" s="2">
        <f>IFERROR(__xludf.DUMMYFUNCTION("""COMPUTED_VALUE"""),5.0)</f>
        <v>5</v>
      </c>
      <c r="M92" s="2" t="str">
        <f>IFERROR(__xludf.DUMMYFUNCTION("""COMPUTED_VALUE"""),"Offline")</f>
        <v>Offline</v>
      </c>
      <c r="N92" s="2" t="str">
        <f>IFERROR(__xludf.DUMMYFUNCTION("""COMPUTED_VALUE"""),"Compulsion due to pandemic")</f>
        <v>Compulsion due to pandemic</v>
      </c>
      <c r="O92" s="2" t="str">
        <f>IFERROR(__xludf.DUMMYFUNCTION("""COMPUTED_VALUE"""),"Yes")</f>
        <v>Yes</v>
      </c>
      <c r="P92" s="2" t="str">
        <f>IFERROR(__xludf.DUMMYFUNCTION("""COMPUTED_VALUE"""),"Yes")</f>
        <v>Yes</v>
      </c>
      <c r="Q92" s="2" t="str">
        <f>IFERROR(__xludf.DUMMYFUNCTION("""COMPUTED_VALUE"""),"Yes")</f>
        <v>Yes</v>
      </c>
      <c r="R92" s="2" t="str">
        <f>IFERROR(__xludf.DUMMYFUNCTION("""COMPUTED_VALUE"""),"Yes")</f>
        <v>Yes</v>
      </c>
      <c r="S92" s="2" t="str">
        <f>IFERROR(__xludf.DUMMYFUNCTION("""COMPUTED_VALUE"""),"Yes")</f>
        <v>Yes</v>
      </c>
      <c r="T92" s="2" t="str">
        <f>IFERROR(__xludf.DUMMYFUNCTION("""COMPUTED_VALUE"""),"Online")</f>
        <v>Online</v>
      </c>
      <c r="U92" s="2" t="str">
        <f>IFERROR(__xludf.DUMMYFUNCTION("""COMPUTED_VALUE"""),"Yes")</f>
        <v>Yes</v>
      </c>
      <c r="V92" s="2" t="str">
        <f>IFERROR(__xludf.DUMMYFUNCTION("""COMPUTED_VALUE"""),"I think the practical classes (like self development workshops, observation schedule, theatre classes, etc.) should be held offline. Such classes add a lot to our personality development. But since it is online there are restricted options for our persona"&amp;"lity development. ")</f>
        <v>I think the practical classes (like self development workshops, observation schedule, theatre classes, etc.) should be held offline. Such classes add a lot to our personality development. But since it is online there are restricted options for our personality development. </v>
      </c>
      <c r="W92" s="2" t="str">
        <f>IFERROR(__xludf.DUMMYFUNCTION("""COMPUTED_VALUE"""),"An understanding between teacher and students from both the sides regarding the assignments, assessment, attendence, etc.")</f>
        <v>An understanding between teacher and students from both the sides regarding the assignments, assessment, attendence, etc.</v>
      </c>
      <c r="X92" s="2" t="str">
        <f>IFERROR(__xludf.DUMMYFUNCTION("""COMPUTED_VALUE"""),"Sometimes it is quite difficult to take studies and household chores simultaneously.")</f>
        <v>Sometimes it is quite difficult to take studies and household chores simultaneously.</v>
      </c>
      <c r="Y9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2" s="2" t="str">
        <f>IFERROR(__xludf.DUMMYFUNCTION("""COMPUTED_VALUE"""),"Spending time doing what i like to do.")</f>
        <v>Spending time doing what i like to do.</v>
      </c>
      <c r="AA92" s="2" t="str">
        <f>IFERROR(__xludf.DUMMYFUNCTION("""COMPUTED_VALUE"""),"Mild: Family members ocassionally short-tempered with one another;no physical violence.")</f>
        <v>Mild: Family members ocassionally short-tempered with one another;no physical violence.</v>
      </c>
      <c r="AB92" s="2" t="str">
        <f>IFERROR(__xludf.DUMMYFUNCTION("""COMPUTED_VALUE"""),"None")</f>
        <v>None</v>
      </c>
      <c r="AC92" s="2" t="str">
        <f>IFERROR(__xludf.DUMMYFUNCTION("""COMPUTED_VALUE"""),"First Dose")</f>
        <v>First Dose</v>
      </c>
    </row>
    <row r="93">
      <c r="A93" s="1">
        <f>IFERROR(__xludf.DUMMYFUNCTION("""COMPUTED_VALUE"""),44496.631202523145)</f>
        <v>44496.6312</v>
      </c>
      <c r="B93" s="2" t="str">
        <f>IFERROR(__xludf.DUMMYFUNCTION("""COMPUTED_VALUE"""),"negik1462@gmail.com")</f>
        <v>negik1462@gmail.com</v>
      </c>
      <c r="C93" s="2" t="str">
        <f>IFERROR(__xludf.DUMMYFUNCTION("""COMPUTED_VALUE"""),"KIRAN NEGI")</f>
        <v>KIRAN NEGI</v>
      </c>
      <c r="D93" s="2" t="str">
        <f>IFERROR(__xludf.DUMMYFUNCTION("""COMPUTED_VALUE"""),"IV Year")</f>
        <v>IV Year</v>
      </c>
      <c r="E93" s="2" t="str">
        <f>IFERROR(__xludf.DUMMYFUNCTION("""COMPUTED_VALUE"""),"B.El.Ed.")</f>
        <v>B.El.Ed.</v>
      </c>
      <c r="F93" s="2" t="str">
        <f>IFERROR(__xludf.DUMMYFUNCTION("""COMPUTED_VALUE"""),"18/2037")</f>
        <v>18/2037</v>
      </c>
      <c r="G93" s="2"/>
      <c r="H93" s="2" t="str">
        <f>IFERROR(__xludf.DUMMYFUNCTION("""COMPUTED_VALUE"""),"Ms.Deepa")</f>
        <v>Ms.Deepa</v>
      </c>
      <c r="I93" s="2" t="str">
        <f>IFERROR(__xludf.DUMMYFUNCTION("""COMPUTED_VALUE"""),"More than 5 hours")</f>
        <v>More than 5 hours</v>
      </c>
      <c r="J93" s="2" t="str">
        <f>IFERROR(__xludf.DUMMYFUNCTION("""COMPUTED_VALUE"""),"Time saved in travelling, Easy access to online study material, Convenience to outstation students, Other")</f>
        <v>Time saved in travelling, Easy access to online study material, Convenience to outstation students, Other</v>
      </c>
      <c r="K9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3" s="2">
        <f>IFERROR(__xludf.DUMMYFUNCTION("""COMPUTED_VALUE"""),5.0)</f>
        <v>5</v>
      </c>
      <c r="M93" s="2" t="str">
        <f>IFERROR(__xludf.DUMMYFUNCTION("""COMPUTED_VALUE"""),"Blended Learning (both)")</f>
        <v>Blended Learning (both)</v>
      </c>
      <c r="N93" s="2" t="str">
        <f>IFERROR(__xludf.DUMMYFUNCTION("""COMPUTED_VALUE"""),"Satisfactory")</f>
        <v>Satisfactory</v>
      </c>
      <c r="O93" s="2" t="str">
        <f>IFERROR(__xludf.DUMMYFUNCTION("""COMPUTED_VALUE"""),"Yes")</f>
        <v>Yes</v>
      </c>
      <c r="P93" s="2" t="str">
        <f>IFERROR(__xludf.DUMMYFUNCTION("""COMPUTED_VALUE"""),"Yes")</f>
        <v>Yes</v>
      </c>
      <c r="Q93" s="2" t="str">
        <f>IFERROR(__xludf.DUMMYFUNCTION("""COMPUTED_VALUE"""),"Yes")</f>
        <v>Yes</v>
      </c>
      <c r="R93" s="2" t="str">
        <f>IFERROR(__xludf.DUMMYFUNCTION("""COMPUTED_VALUE"""),"Yes")</f>
        <v>Yes</v>
      </c>
      <c r="S93" s="2" t="str">
        <f>IFERROR(__xludf.DUMMYFUNCTION("""COMPUTED_VALUE"""),"Yes")</f>
        <v>Yes</v>
      </c>
      <c r="T93" s="2" t="str">
        <f>IFERROR(__xludf.DUMMYFUNCTION("""COMPUTED_VALUE"""),"Online")</f>
        <v>Online</v>
      </c>
      <c r="U93" s="2" t="str">
        <f>IFERROR(__xludf.DUMMYFUNCTION("""COMPUTED_VALUE"""),"No")</f>
        <v>No</v>
      </c>
      <c r="V93" s="2" t="str">
        <f>IFERROR(__xludf.DUMMYFUNCTION("""COMPUTED_VALUE"""),"No")</f>
        <v>No</v>
      </c>
      <c r="W93" s="2" t="str">
        <f>IFERROR(__xludf.DUMMYFUNCTION("""COMPUTED_VALUE"""),"Nothing")</f>
        <v>Nothing</v>
      </c>
      <c r="X93" s="2" t="str">
        <f>IFERROR(__xludf.DUMMYFUNCTION("""COMPUTED_VALUE"""),"No")</f>
        <v>No</v>
      </c>
      <c r="Y93" s="2" t="str">
        <f>IFERROR(__xludf.DUMMYFUNCTION("""COMPUTED_VALUE"""),"None")</f>
        <v>None</v>
      </c>
      <c r="Z93" s="2" t="str">
        <f>IFERROR(__xludf.DUMMYFUNCTION("""COMPUTED_VALUE"""),"Sleep , kdrama ")</f>
        <v>Sleep , kdrama </v>
      </c>
      <c r="AA93" s="2" t="str">
        <f>IFERROR(__xludf.DUMMYFUNCTION("""COMPUTED_VALUE"""),"None")</f>
        <v>None</v>
      </c>
      <c r="AB93" s="2" t="str">
        <f>IFERROR(__xludf.DUMMYFUNCTION("""COMPUTED_VALUE"""),"None")</f>
        <v>None</v>
      </c>
      <c r="AC93" s="2" t="str">
        <f>IFERROR(__xludf.DUMMYFUNCTION("""COMPUTED_VALUE"""),"Second Dose")</f>
        <v>Second Dose</v>
      </c>
    </row>
    <row r="94">
      <c r="A94" s="1">
        <f>IFERROR(__xludf.DUMMYFUNCTION("""COMPUTED_VALUE"""),44496.64314475694)</f>
        <v>44496.64314</v>
      </c>
      <c r="B94" s="2" t="str">
        <f>IFERROR(__xludf.DUMMYFUNCTION("""COMPUTED_VALUE"""),"krishvisuri@gmail.com")</f>
        <v>krishvisuri@gmail.com</v>
      </c>
      <c r="C94" s="2" t="str">
        <f>IFERROR(__xludf.DUMMYFUNCTION("""COMPUTED_VALUE"""),"Krishvi Suri")</f>
        <v>Krishvi Suri</v>
      </c>
      <c r="D94" s="2" t="str">
        <f>IFERROR(__xludf.DUMMYFUNCTION("""COMPUTED_VALUE"""),"III Year")</f>
        <v>III Year</v>
      </c>
      <c r="E94" s="2" t="str">
        <f>IFERROR(__xludf.DUMMYFUNCTION("""COMPUTED_VALUE"""),"B.El.Ed.")</f>
        <v>B.El.Ed.</v>
      </c>
      <c r="F94" s="2" t="str">
        <f>IFERROR(__xludf.DUMMYFUNCTION("""COMPUTED_VALUE"""),"19/2258")</f>
        <v>19/2258</v>
      </c>
      <c r="G94" s="2">
        <f>IFERROR(__xludf.DUMMYFUNCTION("""COMPUTED_VALUE"""),9.540957232E9)</f>
        <v>9540957232</v>
      </c>
      <c r="H94" s="2" t="str">
        <f>IFERROR(__xludf.DUMMYFUNCTION("""COMPUTED_VALUE"""),"Ms. Gagandeep ")</f>
        <v>Ms. Gagandeep </v>
      </c>
      <c r="I94" s="2" t="str">
        <f>IFERROR(__xludf.DUMMYFUNCTION("""COMPUTED_VALUE"""),"More than 5 hours")</f>
        <v>More than 5 hours</v>
      </c>
      <c r="J94" s="2" t="str">
        <f>IFERROR(__xludf.DUMMYFUNCTION("""COMPUTED_VALUE"""),"Time saved in travelling")</f>
        <v>Time saved in travelling</v>
      </c>
      <c r="K9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4" s="2">
        <f>IFERROR(__xludf.DUMMYFUNCTION("""COMPUTED_VALUE"""),5.0)</f>
        <v>5</v>
      </c>
      <c r="M94" s="2" t="str">
        <f>IFERROR(__xludf.DUMMYFUNCTION("""COMPUTED_VALUE"""),"Blended Learning (both)")</f>
        <v>Blended Learning (both)</v>
      </c>
      <c r="N94" s="2" t="str">
        <f>IFERROR(__xludf.DUMMYFUNCTION("""COMPUTED_VALUE"""),"Compulsion due to pandemic")</f>
        <v>Compulsion due to pandemic</v>
      </c>
      <c r="O94" s="2" t="str">
        <f>IFERROR(__xludf.DUMMYFUNCTION("""COMPUTED_VALUE"""),"Yes")</f>
        <v>Yes</v>
      </c>
      <c r="P94" s="2" t="str">
        <f>IFERROR(__xludf.DUMMYFUNCTION("""COMPUTED_VALUE"""),"Yes")</f>
        <v>Yes</v>
      </c>
      <c r="Q94" s="2" t="str">
        <f>IFERROR(__xludf.DUMMYFUNCTION("""COMPUTED_VALUE"""),"Yes")</f>
        <v>Yes</v>
      </c>
      <c r="R94" s="2" t="str">
        <f>IFERROR(__xludf.DUMMYFUNCTION("""COMPUTED_VALUE"""),"Yes")</f>
        <v>Yes</v>
      </c>
      <c r="S94" s="2" t="str">
        <f>IFERROR(__xludf.DUMMYFUNCTION("""COMPUTED_VALUE"""),"Yes")</f>
        <v>Yes</v>
      </c>
      <c r="T94" s="2" t="str">
        <f>IFERROR(__xludf.DUMMYFUNCTION("""COMPUTED_VALUE"""),"Online")</f>
        <v>Online</v>
      </c>
      <c r="U94" s="2" t="str">
        <f>IFERROR(__xludf.DUMMYFUNCTION("""COMPUTED_VALUE"""),"No")</f>
        <v>No</v>
      </c>
      <c r="V94" s="2" t="str">
        <f>IFERROR(__xludf.DUMMYFUNCTION("""COMPUTED_VALUE"""),"Yes. Practical classes in physical mode will help to boost confidence. ")</f>
        <v>Yes. Practical classes in physical mode will help to boost confidence. </v>
      </c>
      <c r="W94" s="2" t="str">
        <f>IFERROR(__xludf.DUMMYFUNCTION("""COMPUTED_VALUE"""),"Solutions to our problems like less burden. ")</f>
        <v>Solutions to our problems like less burden. </v>
      </c>
      <c r="X94" s="2" t="str">
        <f>IFERROR(__xludf.DUMMYFUNCTION("""COMPUTED_VALUE"""),"No. ")</f>
        <v>No. </v>
      </c>
      <c r="Y9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4" s="2" t="str">
        <f>IFERROR(__xludf.DUMMYFUNCTION("""COMPUTED_VALUE"""),"Trying to sleep on time")</f>
        <v>Trying to sleep on time</v>
      </c>
      <c r="AA94" s="2" t="str">
        <f>IFERROR(__xludf.DUMMYFUNCTION("""COMPUTED_VALUE"""),"Mild: Family members ocassionally short-tempered with one another;no physical violence.")</f>
        <v>Mild: Family members ocassionally short-tempered with one another;no physical violence.</v>
      </c>
      <c r="AB94" s="2" t="str">
        <f>IFERROR(__xludf.DUMMYFUNCTION("""COMPUTED_VALUE"""),"None")</f>
        <v>None</v>
      </c>
      <c r="AC94" s="2" t="str">
        <f>IFERROR(__xludf.DUMMYFUNCTION("""COMPUTED_VALUE"""),"Second Dose")</f>
        <v>Second Dose</v>
      </c>
    </row>
    <row r="95">
      <c r="A95" s="1">
        <f>IFERROR(__xludf.DUMMYFUNCTION("""COMPUTED_VALUE"""),44496.65130149305)</f>
        <v>44496.6513</v>
      </c>
      <c r="B95" s="2" t="str">
        <f>IFERROR(__xludf.DUMMYFUNCTION("""COMPUTED_VALUE"""),"minzpreeti50@gmail.com")</f>
        <v>minzpreeti50@gmail.com</v>
      </c>
      <c r="C95" s="2" t="str">
        <f>IFERROR(__xludf.DUMMYFUNCTION("""COMPUTED_VALUE"""),"Preeti Bhagat")</f>
        <v>Preeti Bhagat</v>
      </c>
      <c r="D95" s="2" t="str">
        <f>IFERROR(__xludf.DUMMYFUNCTION("""COMPUTED_VALUE"""),"III Year")</f>
        <v>III Year</v>
      </c>
      <c r="E95" s="2" t="str">
        <f>IFERROR(__xludf.DUMMYFUNCTION("""COMPUTED_VALUE"""),"B.El.Ed.")</f>
        <v>B.El.Ed.</v>
      </c>
      <c r="F95" s="2" t="str">
        <f>IFERROR(__xludf.DUMMYFUNCTION("""COMPUTED_VALUE"""),"19/2265")</f>
        <v>19/2265</v>
      </c>
      <c r="G95" s="2">
        <f>IFERROR(__xludf.DUMMYFUNCTION("""COMPUTED_VALUE"""),8.826018103E9)</f>
        <v>8826018103</v>
      </c>
      <c r="H95" s="2" t="str">
        <f>IFERROR(__xludf.DUMMYFUNCTION("""COMPUTED_VALUE"""),"Nisha ma'am")</f>
        <v>Nisha ma'am</v>
      </c>
      <c r="I95" s="2" t="str">
        <f>IFERROR(__xludf.DUMMYFUNCTION("""COMPUTED_VALUE"""),"More than 5 hours")</f>
        <v>More than 5 hours</v>
      </c>
      <c r="J95" s="2" t="str">
        <f>IFERROR(__xludf.DUMMYFUNCTION("""COMPUTED_VALUE"""),"Time saved in travelling, Easy access to online study material, Convenience to outstation students")</f>
        <v>Time saved in travelling, Easy access to online study material, Convenience to outstation students</v>
      </c>
      <c r="K9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5" s="2">
        <f>IFERROR(__xludf.DUMMYFUNCTION("""COMPUTED_VALUE"""),5.0)</f>
        <v>5</v>
      </c>
      <c r="M95" s="2" t="str">
        <f>IFERROR(__xludf.DUMMYFUNCTION("""COMPUTED_VALUE"""),"Blended Learning (both)")</f>
        <v>Blended Learning (both)</v>
      </c>
      <c r="N95" s="2" t="str">
        <f>IFERROR(__xludf.DUMMYFUNCTION("""COMPUTED_VALUE"""),"Compulsion due to pandemic")</f>
        <v>Compulsion due to pandemic</v>
      </c>
      <c r="O95" s="2" t="str">
        <f>IFERROR(__xludf.DUMMYFUNCTION("""COMPUTED_VALUE"""),"Yes")</f>
        <v>Yes</v>
      </c>
      <c r="P95" s="2" t="str">
        <f>IFERROR(__xludf.DUMMYFUNCTION("""COMPUTED_VALUE"""),"Yes")</f>
        <v>Yes</v>
      </c>
      <c r="Q95" s="2" t="str">
        <f>IFERROR(__xludf.DUMMYFUNCTION("""COMPUTED_VALUE"""),"Yes")</f>
        <v>Yes</v>
      </c>
      <c r="R95" s="2" t="str">
        <f>IFERROR(__xludf.DUMMYFUNCTION("""COMPUTED_VALUE"""),"No")</f>
        <v>No</v>
      </c>
      <c r="S95" s="2" t="str">
        <f>IFERROR(__xludf.DUMMYFUNCTION("""COMPUTED_VALUE"""),"Yes")</f>
        <v>Yes</v>
      </c>
      <c r="T95" s="2" t="str">
        <f>IFERROR(__xludf.DUMMYFUNCTION("""COMPUTED_VALUE"""),"Offline")</f>
        <v>Offline</v>
      </c>
      <c r="U95" s="2" t="str">
        <f>IFERROR(__xludf.DUMMYFUNCTION("""COMPUTED_VALUE"""),"No")</f>
        <v>No</v>
      </c>
      <c r="V95" s="2"/>
      <c r="W95" s="2" t="str">
        <f>IFERROR(__xludf.DUMMYFUNCTION("""COMPUTED_VALUE"""),"That they take concern of our problems regarding online classes.")</f>
        <v>That they take concern of our problems regarding online classes.</v>
      </c>
      <c r="X95" s="2" t="str">
        <f>IFERROR(__xludf.DUMMYFUNCTION("""COMPUTED_VALUE"""),"No")</f>
        <v>No</v>
      </c>
      <c r="Y95" s="2" t="str">
        <f>IFERROR(__xludf.DUMMYFUNCTION("""COMPUTED_VALUE"""),"None")</f>
        <v>None</v>
      </c>
      <c r="Z95" s="2"/>
      <c r="AA95" s="2" t="str">
        <f>IFERROR(__xludf.DUMMYFUNCTION("""COMPUTED_VALUE"""),"None")</f>
        <v>None</v>
      </c>
      <c r="AB95" s="2" t="str">
        <f>IFERROR(__xludf.DUMMYFUNCTION("""COMPUTED_VALUE"""),"Mild: Symptoms effectively managed at home")</f>
        <v>Mild: Symptoms effectively managed at home</v>
      </c>
      <c r="AC95" s="2" t="str">
        <f>IFERROR(__xludf.DUMMYFUNCTION("""COMPUTED_VALUE"""),"First Dose")</f>
        <v>First Dose</v>
      </c>
    </row>
    <row r="96">
      <c r="A96" s="1">
        <f>IFERROR(__xludf.DUMMYFUNCTION("""COMPUTED_VALUE"""),44496.66002729167)</f>
        <v>44496.66003</v>
      </c>
      <c r="B96" s="2" t="str">
        <f>IFERROR(__xludf.DUMMYFUNCTION("""COMPUTED_VALUE"""),"pratikshagautam0128@gmail.com")</f>
        <v>pratikshagautam0128@gmail.com</v>
      </c>
      <c r="C96" s="2" t="str">
        <f>IFERROR(__xludf.DUMMYFUNCTION("""COMPUTED_VALUE"""),"Pratiksha Gautam")</f>
        <v>Pratiksha Gautam</v>
      </c>
      <c r="D96" s="2" t="str">
        <f>IFERROR(__xludf.DUMMYFUNCTION("""COMPUTED_VALUE"""),"IV Year")</f>
        <v>IV Year</v>
      </c>
      <c r="E96" s="2" t="str">
        <f>IFERROR(__xludf.DUMMYFUNCTION("""COMPUTED_VALUE"""),"B.El.Ed.")</f>
        <v>B.El.Ed.</v>
      </c>
      <c r="F96" s="2" t="str">
        <f>IFERROR(__xludf.DUMMYFUNCTION("""COMPUTED_VALUE"""),"18/1689")</f>
        <v>18/1689</v>
      </c>
      <c r="G96" s="2">
        <f>IFERROR(__xludf.DUMMYFUNCTION("""COMPUTED_VALUE"""),9.7160361E9)</f>
        <v>9716036100</v>
      </c>
      <c r="H96" s="2" t="str">
        <f>IFERROR(__xludf.DUMMYFUNCTION("""COMPUTED_VALUE"""),"Deepa mam")</f>
        <v>Deepa mam</v>
      </c>
      <c r="I96" s="2" t="str">
        <f>IFERROR(__xludf.DUMMYFUNCTION("""COMPUTED_VALUE"""),"More than 5 hours")</f>
        <v>More than 5 hours</v>
      </c>
      <c r="J96" s="2" t="str">
        <f>IFERROR(__xludf.DUMMYFUNCTION("""COMPUTED_VALUE"""),"Time saved in travelling")</f>
        <v>Time saved in travelling</v>
      </c>
      <c r="K96" s="2" t="str">
        <f>IFERROR(__xludf.DUMMYFUNCTION("""COMPUTED_VALUE"""),"Lack of physical interaction and personal touch ‘")</f>
        <v>Lack of physical interaction and personal touch ‘</v>
      </c>
      <c r="L96" s="2">
        <f>IFERROR(__xludf.DUMMYFUNCTION("""COMPUTED_VALUE"""),5.0)</f>
        <v>5</v>
      </c>
      <c r="M96" s="2" t="str">
        <f>IFERROR(__xludf.DUMMYFUNCTION("""COMPUTED_VALUE"""),"Blended Learning (both)")</f>
        <v>Blended Learning (both)</v>
      </c>
      <c r="N96" s="2" t="str">
        <f>IFERROR(__xludf.DUMMYFUNCTION("""COMPUTED_VALUE"""),"Compulsion due to pandemic")</f>
        <v>Compulsion due to pandemic</v>
      </c>
      <c r="O96" s="2" t="str">
        <f>IFERROR(__xludf.DUMMYFUNCTION("""COMPUTED_VALUE"""),"Yes")</f>
        <v>Yes</v>
      </c>
      <c r="P96" s="2" t="str">
        <f>IFERROR(__xludf.DUMMYFUNCTION("""COMPUTED_VALUE"""),"Yes")</f>
        <v>Yes</v>
      </c>
      <c r="Q96" s="2" t="str">
        <f>IFERROR(__xludf.DUMMYFUNCTION("""COMPUTED_VALUE"""),"Yes")</f>
        <v>Yes</v>
      </c>
      <c r="R96" s="2" t="str">
        <f>IFERROR(__xludf.DUMMYFUNCTION("""COMPUTED_VALUE"""),"No")</f>
        <v>No</v>
      </c>
      <c r="S96" s="2" t="str">
        <f>IFERROR(__xludf.DUMMYFUNCTION("""COMPUTED_VALUE"""),"Yes")</f>
        <v>Yes</v>
      </c>
      <c r="T96" s="2" t="str">
        <f>IFERROR(__xludf.DUMMYFUNCTION("""COMPUTED_VALUE"""),"Offline")</f>
        <v>Offline</v>
      </c>
      <c r="U96" s="2" t="str">
        <f>IFERROR(__xludf.DUMMYFUNCTION("""COMPUTED_VALUE"""),"No")</f>
        <v>No</v>
      </c>
      <c r="V96" s="2" t="str">
        <f>IFERROR(__xludf.DUMMYFUNCTION("""COMPUTED_VALUE"""),"No , as such")</f>
        <v>No , as such</v>
      </c>
      <c r="W96" s="2" t="str">
        <f>IFERROR(__xludf.DUMMYFUNCTION("""COMPUTED_VALUE"""),"Nothing ")</f>
        <v>Nothing </v>
      </c>
      <c r="X96" s="2" t="str">
        <f>IFERROR(__xludf.DUMMYFUNCTION("""COMPUTED_VALUE"""),"In academic matter")</f>
        <v>In academic matter</v>
      </c>
      <c r="Y9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96" s="2" t="str">
        <f>IFERROR(__xludf.DUMMYFUNCTION("""COMPUTED_VALUE"""),"Instagram, k dramas ,some arr")</f>
        <v>Instagram, k dramas ,some arr</v>
      </c>
      <c r="AA96" s="2" t="str">
        <f>IFERROR(__xludf.DUMMYFUNCTION("""COMPUTED_VALUE"""),"Mild: Family members ocassionally short-tempered with one another;no physical violence.")</f>
        <v>Mild: Family members ocassionally short-tempered with one another;no physical violence.</v>
      </c>
      <c r="AB96" s="2" t="str">
        <f>IFERROR(__xludf.DUMMYFUNCTION("""COMPUTED_VALUE"""),"None")</f>
        <v>None</v>
      </c>
      <c r="AC96" s="2" t="str">
        <f>IFERROR(__xludf.DUMMYFUNCTION("""COMPUTED_VALUE"""),"Second Dose")</f>
        <v>Second Dose</v>
      </c>
    </row>
    <row r="97">
      <c r="A97" s="1">
        <f>IFERROR(__xludf.DUMMYFUNCTION("""COMPUTED_VALUE"""),44496.66977704861)</f>
        <v>44496.66978</v>
      </c>
      <c r="B97" s="2" t="str">
        <f>IFERROR(__xludf.DUMMYFUNCTION("""COMPUTED_VALUE"""),"missdahiya23@gmail.com")</f>
        <v>missdahiya23@gmail.com</v>
      </c>
      <c r="C97" s="2" t="str">
        <f>IFERROR(__xludf.DUMMYFUNCTION("""COMPUTED_VALUE"""),"Tanu")</f>
        <v>Tanu</v>
      </c>
      <c r="D97" s="2" t="str">
        <f>IFERROR(__xludf.DUMMYFUNCTION("""COMPUTED_VALUE"""),"III Year")</f>
        <v>III Year</v>
      </c>
      <c r="E97" s="2" t="str">
        <f>IFERROR(__xludf.DUMMYFUNCTION("""COMPUTED_VALUE"""),"B.El.Ed.")</f>
        <v>B.El.Ed.</v>
      </c>
      <c r="F97" s="2" t="str">
        <f>IFERROR(__xludf.DUMMYFUNCTION("""COMPUTED_VALUE"""),"19/219")</f>
        <v>19/219</v>
      </c>
      <c r="G97" s="2">
        <f>IFERROR(__xludf.DUMMYFUNCTION("""COMPUTED_VALUE"""),9.817892456E9)</f>
        <v>9817892456</v>
      </c>
      <c r="H97" s="2" t="str">
        <f>IFERROR(__xludf.DUMMYFUNCTION("""COMPUTED_VALUE"""),"Ms. Nisha Dedhwal")</f>
        <v>Ms. Nisha Dedhwal</v>
      </c>
      <c r="I97" s="2" t="str">
        <f>IFERROR(__xludf.DUMMYFUNCTION("""COMPUTED_VALUE"""),"More than 5 hours")</f>
        <v>More than 5 hours</v>
      </c>
      <c r="J97" s="2" t="str">
        <f>IFERROR(__xludf.DUMMYFUNCTION("""COMPUTED_VALUE"""),"Time saved in travelling")</f>
        <v>Time saved in travelling</v>
      </c>
      <c r="K97"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97" s="2">
        <f>IFERROR(__xludf.DUMMYFUNCTION("""COMPUTED_VALUE"""),6.0)</f>
        <v>6</v>
      </c>
      <c r="M97" s="2" t="str">
        <f>IFERROR(__xludf.DUMMYFUNCTION("""COMPUTED_VALUE"""),"Blended Learning (both)")</f>
        <v>Blended Learning (both)</v>
      </c>
      <c r="N97" s="2" t="str">
        <f>IFERROR(__xludf.DUMMYFUNCTION("""COMPUTED_VALUE"""),"Compulsion due to pandemic")</f>
        <v>Compulsion due to pandemic</v>
      </c>
      <c r="O97" s="2" t="str">
        <f>IFERROR(__xludf.DUMMYFUNCTION("""COMPUTED_VALUE"""),"Yes")</f>
        <v>Yes</v>
      </c>
      <c r="P97" s="2" t="str">
        <f>IFERROR(__xludf.DUMMYFUNCTION("""COMPUTED_VALUE"""),"No")</f>
        <v>No</v>
      </c>
      <c r="Q97" s="2" t="str">
        <f>IFERROR(__xludf.DUMMYFUNCTION("""COMPUTED_VALUE"""),"Yes")</f>
        <v>Yes</v>
      </c>
      <c r="R97" s="2" t="str">
        <f>IFERROR(__xludf.DUMMYFUNCTION("""COMPUTED_VALUE"""),"No")</f>
        <v>No</v>
      </c>
      <c r="S97" s="2" t="str">
        <f>IFERROR(__xludf.DUMMYFUNCTION("""COMPUTED_VALUE"""),"Yes")</f>
        <v>Yes</v>
      </c>
      <c r="T97" s="2" t="str">
        <f>IFERROR(__xludf.DUMMYFUNCTION("""COMPUTED_VALUE"""),"Online")</f>
        <v>Online</v>
      </c>
      <c r="U97" s="2" t="str">
        <f>IFERROR(__xludf.DUMMYFUNCTION("""COMPUTED_VALUE"""),"No")</f>
        <v>No</v>
      </c>
      <c r="V97" s="2" t="str">
        <f>IFERROR(__xludf.DUMMYFUNCTION("""COMPUTED_VALUE"""),"No i think everything is fine.")</f>
        <v>No i think everything is fine.</v>
      </c>
      <c r="W97" s="2" t="str">
        <f>IFERROR(__xludf.DUMMYFUNCTION("""COMPUTED_VALUE"""),"Some guidance that we can apply in our courses which will help us to ace the remaining 1.5 years ")</f>
        <v>Some guidance that we can apply in our courses which will help us to ace the remaining 1.5 years </v>
      </c>
      <c r="X97" s="2" t="str">
        <f>IFERROR(__xludf.DUMMYFUNCTION("""COMPUTED_VALUE"""),"Yes sometimes i want to dicuss what all i can do and pursue in future.")</f>
        <v>Yes sometimes i want to dicuss what all i can do and pursue in future.</v>
      </c>
      <c r="Y9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97" s="2" t="str">
        <f>IFERROR(__xludf.DUMMYFUNCTION("""COMPUTED_VALUE"""),"I go to morning walk and do meditation also sometimes .In free time i give tutions to little children and try to utilise my free time")</f>
        <v>I go to morning walk and do meditation also sometimes .In free time i give tutions to little children and try to utilise my free time</v>
      </c>
      <c r="AA97" s="2" t="str">
        <f>IFERROR(__xludf.DUMMYFUNCTION("""COMPUTED_VALUE"""),"Mild: Family members ocassionally short-tempered with one another;no physical violence.")</f>
        <v>Mild: Family members ocassionally short-tempered with one another;no physical violence.</v>
      </c>
      <c r="AB97" s="2" t="str">
        <f>IFERROR(__xludf.DUMMYFUNCTION("""COMPUTED_VALUE"""),"None")</f>
        <v>None</v>
      </c>
      <c r="AC97" s="2" t="str">
        <f>IFERROR(__xludf.DUMMYFUNCTION("""COMPUTED_VALUE"""),"First Dose")</f>
        <v>First Dose</v>
      </c>
    </row>
    <row r="98">
      <c r="A98" s="1">
        <f>IFERROR(__xludf.DUMMYFUNCTION("""COMPUTED_VALUE"""),44496.81072305556)</f>
        <v>44496.81072</v>
      </c>
      <c r="B98" s="2" t="str">
        <f>IFERROR(__xludf.DUMMYFUNCTION("""COMPUTED_VALUE"""),"deepalimaurya2204@gmail.com")</f>
        <v>deepalimaurya2204@gmail.com</v>
      </c>
      <c r="C98" s="2" t="str">
        <f>IFERROR(__xludf.DUMMYFUNCTION("""COMPUTED_VALUE"""),"Deepali Maurya")</f>
        <v>Deepali Maurya</v>
      </c>
      <c r="D98" s="2" t="str">
        <f>IFERROR(__xludf.DUMMYFUNCTION("""COMPUTED_VALUE"""),"III Year")</f>
        <v>III Year</v>
      </c>
      <c r="E98" s="2" t="str">
        <f>IFERROR(__xludf.DUMMYFUNCTION("""COMPUTED_VALUE"""),"B.El.Ed.")</f>
        <v>B.El.Ed.</v>
      </c>
      <c r="F98" s="2" t="str">
        <f>IFERROR(__xludf.DUMMYFUNCTION("""COMPUTED_VALUE"""),"19/2171")</f>
        <v>19/2171</v>
      </c>
      <c r="G98" s="2"/>
      <c r="H98" s="2" t="str">
        <f>IFERROR(__xludf.DUMMYFUNCTION("""COMPUTED_VALUE"""),"Gagandeep ")</f>
        <v>Gagandeep </v>
      </c>
      <c r="I98" s="2" t="str">
        <f>IFERROR(__xludf.DUMMYFUNCTION("""COMPUTED_VALUE"""),"More than 5 hours")</f>
        <v>More than 5 hours</v>
      </c>
      <c r="J98" s="2" t="str">
        <f>IFERROR(__xludf.DUMMYFUNCTION("""COMPUTED_VALUE"""),"Time saved in travelling")</f>
        <v>Time saved in travelling</v>
      </c>
      <c r="K9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98" s="2">
        <f>IFERROR(__xludf.DUMMYFUNCTION("""COMPUTED_VALUE"""),5.0)</f>
        <v>5</v>
      </c>
      <c r="M98" s="2" t="str">
        <f>IFERROR(__xludf.DUMMYFUNCTION("""COMPUTED_VALUE"""),"Blended Learning (both)")</f>
        <v>Blended Learning (both)</v>
      </c>
      <c r="N98" s="2" t="str">
        <f>IFERROR(__xludf.DUMMYFUNCTION("""COMPUTED_VALUE"""),"Compulsion due to pandemic")</f>
        <v>Compulsion due to pandemic</v>
      </c>
      <c r="O98" s="2" t="str">
        <f>IFERROR(__xludf.DUMMYFUNCTION("""COMPUTED_VALUE"""),"Yes")</f>
        <v>Yes</v>
      </c>
      <c r="P98" s="2" t="str">
        <f>IFERROR(__xludf.DUMMYFUNCTION("""COMPUTED_VALUE"""),"No")</f>
        <v>No</v>
      </c>
      <c r="Q98" s="2" t="str">
        <f>IFERROR(__xludf.DUMMYFUNCTION("""COMPUTED_VALUE"""),"Yes")</f>
        <v>Yes</v>
      </c>
      <c r="R98" s="2" t="str">
        <f>IFERROR(__xludf.DUMMYFUNCTION("""COMPUTED_VALUE"""),"No")</f>
        <v>No</v>
      </c>
      <c r="S98" s="2" t="str">
        <f>IFERROR(__xludf.DUMMYFUNCTION("""COMPUTED_VALUE"""),"Yes")</f>
        <v>Yes</v>
      </c>
      <c r="T98" s="2" t="str">
        <f>IFERROR(__xludf.DUMMYFUNCTION("""COMPUTED_VALUE"""),"Online")</f>
        <v>Online</v>
      </c>
      <c r="U98" s="2" t="str">
        <f>IFERROR(__xludf.DUMMYFUNCTION("""COMPUTED_VALUE"""),"No")</f>
        <v>No</v>
      </c>
      <c r="V98" s="2" t="str">
        <f>IFERROR(__xludf.DUMMYFUNCTION("""COMPUTED_VALUE"""),"No")</f>
        <v>No</v>
      </c>
      <c r="W98" s="2"/>
      <c r="X98" s="2" t="str">
        <f>IFERROR(__xludf.DUMMYFUNCTION("""COMPUTED_VALUE"""),"No")</f>
        <v>No</v>
      </c>
      <c r="Y9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98" s="2" t="str">
        <f>IFERROR(__xludf.DUMMYFUNCTION("""COMPUTED_VALUE"""),"I m trying to deal with college and household stuff together but its not possible everytime and thats why i usually get stressed up")</f>
        <v>I m trying to deal with college and household stuff together but its not possible everytime and thats why i usually get stressed up</v>
      </c>
      <c r="AA98" s="2" t="str">
        <f>IFERROR(__xludf.DUMMYFUNCTION("""COMPUTED_VALUE"""),"Mild: Family members ocassionally short-tempered with one another;no physical violence.")</f>
        <v>Mild: Family members ocassionally short-tempered with one another;no physical violence.</v>
      </c>
      <c r="AB98" s="2" t="str">
        <f>IFERROR(__xludf.DUMMYFUNCTION("""COMPUTED_VALUE"""),"Mild: Symptoms effectively managed at home")</f>
        <v>Mild: Symptoms effectively managed at home</v>
      </c>
      <c r="AC98" s="2" t="str">
        <f>IFERROR(__xludf.DUMMYFUNCTION("""COMPUTED_VALUE"""),"Second Dose")</f>
        <v>Second Dose</v>
      </c>
    </row>
    <row r="99">
      <c r="A99" s="1">
        <f>IFERROR(__xludf.DUMMYFUNCTION("""COMPUTED_VALUE"""),44496.87560005787)</f>
        <v>44496.8756</v>
      </c>
      <c r="B99" s="2" t="str">
        <f>IFERROR(__xludf.DUMMYFUNCTION("""COMPUTED_VALUE"""),"khyatikalonia@gmail.com")</f>
        <v>khyatikalonia@gmail.com</v>
      </c>
      <c r="C99" s="2" t="str">
        <f>IFERROR(__xludf.DUMMYFUNCTION("""COMPUTED_VALUE"""),"KHYATI")</f>
        <v>KHYATI</v>
      </c>
      <c r="D99" s="2" t="str">
        <f>IFERROR(__xludf.DUMMYFUNCTION("""COMPUTED_VALUE"""),"III Year")</f>
        <v>III Year</v>
      </c>
      <c r="E99" s="2" t="str">
        <f>IFERROR(__xludf.DUMMYFUNCTION("""COMPUTED_VALUE"""),"B.El.Ed.")</f>
        <v>B.El.Ed.</v>
      </c>
      <c r="F99" s="2" t="str">
        <f>IFERROR(__xludf.DUMMYFUNCTION("""COMPUTED_VALUE"""),"19/2162")</f>
        <v>19/2162</v>
      </c>
      <c r="G99" s="2">
        <f>IFERROR(__xludf.DUMMYFUNCTION("""COMPUTED_VALUE"""),9.971189037E9)</f>
        <v>9971189037</v>
      </c>
      <c r="H99" s="2" t="str">
        <f>IFERROR(__xludf.DUMMYFUNCTION("""COMPUTED_VALUE"""),"Gagandeep  Mam")</f>
        <v>Gagandeep  Mam</v>
      </c>
      <c r="I99" s="2" t="str">
        <f>IFERROR(__xludf.DUMMYFUNCTION("""COMPUTED_VALUE"""),"More than 5 hours")</f>
        <v>More than 5 hours</v>
      </c>
      <c r="J99" s="2" t="str">
        <f>IFERROR(__xludf.DUMMYFUNCTION("""COMPUTED_VALUE"""),"Other")</f>
        <v>Other</v>
      </c>
      <c r="K99" s="2" t="str">
        <f>IFERROR(__xludf.DUMMYFUNCTION("""COMPUTED_VALUE"""),"Lack of physical interaction and personal touch ‘")</f>
        <v>Lack of physical interaction and personal touch ‘</v>
      </c>
      <c r="L99" s="2">
        <f>IFERROR(__xludf.DUMMYFUNCTION("""COMPUTED_VALUE"""),6.0)</f>
        <v>6</v>
      </c>
      <c r="M99" s="2" t="str">
        <f>IFERROR(__xludf.DUMMYFUNCTION("""COMPUTED_VALUE"""),"Blended Learning (both)")</f>
        <v>Blended Learning (both)</v>
      </c>
      <c r="N99" s="2" t="str">
        <f>IFERROR(__xludf.DUMMYFUNCTION("""COMPUTED_VALUE"""),"Compulsion due to pandemic")</f>
        <v>Compulsion due to pandemic</v>
      </c>
      <c r="O99" s="2" t="str">
        <f>IFERROR(__xludf.DUMMYFUNCTION("""COMPUTED_VALUE"""),"Yes")</f>
        <v>Yes</v>
      </c>
      <c r="P99" s="2" t="str">
        <f>IFERROR(__xludf.DUMMYFUNCTION("""COMPUTED_VALUE"""),"Yes")</f>
        <v>Yes</v>
      </c>
      <c r="Q99" s="2" t="str">
        <f>IFERROR(__xludf.DUMMYFUNCTION("""COMPUTED_VALUE"""),"Yes")</f>
        <v>Yes</v>
      </c>
      <c r="R99" s="2" t="str">
        <f>IFERROR(__xludf.DUMMYFUNCTION("""COMPUTED_VALUE"""),"Yes")</f>
        <v>Yes</v>
      </c>
      <c r="S99" s="2" t="str">
        <f>IFERROR(__xludf.DUMMYFUNCTION("""COMPUTED_VALUE"""),"Yes")</f>
        <v>Yes</v>
      </c>
      <c r="T99" s="2" t="str">
        <f>IFERROR(__xludf.DUMMYFUNCTION("""COMPUTED_VALUE"""),"Online")</f>
        <v>Online</v>
      </c>
      <c r="U99" s="2" t="str">
        <f>IFERROR(__xludf.DUMMYFUNCTION("""COMPUTED_VALUE"""),"No")</f>
        <v>No</v>
      </c>
      <c r="V99" s="2" t="str">
        <f>IFERROR(__xludf.DUMMYFUNCTION("""COMPUTED_VALUE"""),"Nope ")</f>
        <v>Nope </v>
      </c>
      <c r="W99" s="2" t="str">
        <f>IFERROR(__xludf.DUMMYFUNCTION("""COMPUTED_VALUE"""),"I dont know. ")</f>
        <v>I dont know. </v>
      </c>
      <c r="X99" s="2" t="str">
        <f>IFERROR(__xludf.DUMMYFUNCTION("""COMPUTED_VALUE"""),"I don't think so")</f>
        <v>I don't think so</v>
      </c>
      <c r="Y99"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99" s="2" t="str">
        <f>IFERROR(__xludf.DUMMYFUNCTION("""COMPUTED_VALUE"""),"Trying to do some physical activities.  Taking break from social media and study and do things i like.")</f>
        <v>Trying to do some physical activities.  Taking break from social media and study and do things i like.</v>
      </c>
      <c r="AA99" s="2" t="str">
        <f>IFERROR(__xludf.DUMMYFUNCTION("""COMPUTED_VALUE"""),"Mild: Family members ocassionally short-tempered with one another;no physical violence.")</f>
        <v>Mild: Family members ocassionally short-tempered with one another;no physical violence.</v>
      </c>
      <c r="AB99" s="2" t="str">
        <f>IFERROR(__xludf.DUMMYFUNCTION("""COMPUTED_VALUE"""),"Moderate: Symptoms severe and require brief hospitalization")</f>
        <v>Moderate: Symptoms severe and require brief hospitalization</v>
      </c>
      <c r="AC99" s="2" t="str">
        <f>IFERROR(__xludf.DUMMYFUNCTION("""COMPUTED_VALUE"""),"First Dose")</f>
        <v>First Dose</v>
      </c>
    </row>
    <row r="100">
      <c r="A100" s="1">
        <f>IFERROR(__xludf.DUMMYFUNCTION("""COMPUTED_VALUE"""),44507.565038726854)</f>
        <v>44507.56504</v>
      </c>
      <c r="B100" s="2" t="str">
        <f>IFERROR(__xludf.DUMMYFUNCTION("""COMPUTED_VALUE"""),"Bhawnakashyap16082000@gmail.com")</f>
        <v>Bhawnakashyap16082000@gmail.com</v>
      </c>
      <c r="C100" s="2" t="str">
        <f>IFERROR(__xludf.DUMMYFUNCTION("""COMPUTED_VALUE"""),"Bhawna kashyap")</f>
        <v>Bhawna kashyap</v>
      </c>
      <c r="D100" s="2" t="str">
        <f>IFERROR(__xludf.DUMMYFUNCTION("""COMPUTED_VALUE"""),"III Year")</f>
        <v>III Year</v>
      </c>
      <c r="E100" s="2" t="str">
        <f>IFERROR(__xludf.DUMMYFUNCTION("""COMPUTED_VALUE"""),"B.El.Ed.")</f>
        <v>B.El.Ed.</v>
      </c>
      <c r="F100" s="2" t="str">
        <f>IFERROR(__xludf.DUMMYFUNCTION("""COMPUTED_VALUE"""),"19/2261")</f>
        <v>19/2261</v>
      </c>
      <c r="G100" s="2">
        <f>IFERROR(__xludf.DUMMYFUNCTION("""COMPUTED_VALUE"""),9.205870887E9)</f>
        <v>9205870887</v>
      </c>
      <c r="H100" s="2" t="str">
        <f>IFERROR(__xludf.DUMMYFUNCTION("""COMPUTED_VALUE"""),"Gangandeep")</f>
        <v>Gangandeep</v>
      </c>
      <c r="I100" s="2" t="str">
        <f>IFERROR(__xludf.DUMMYFUNCTION("""COMPUTED_VALUE"""),"More than 5 hours")</f>
        <v>More than 5 hours</v>
      </c>
      <c r="J100" s="2" t="str">
        <f>IFERROR(__xludf.DUMMYFUNCTION("""COMPUTED_VALUE"""),"Time saved in travelling")</f>
        <v>Time saved in travelling</v>
      </c>
      <c r="K100" s="2" t="str">
        <f>IFERROR(__xludf.DUMMYFUNCTION("""COMPUTED_VALUE"""),"Network related disruptions")</f>
        <v>Network related disruptions</v>
      </c>
      <c r="L100" s="2">
        <f>IFERROR(__xludf.DUMMYFUNCTION("""COMPUTED_VALUE"""),2.0)</f>
        <v>2</v>
      </c>
      <c r="M100" s="2" t="str">
        <f>IFERROR(__xludf.DUMMYFUNCTION("""COMPUTED_VALUE"""),"Blended Learning (both)")</f>
        <v>Blended Learning (both)</v>
      </c>
      <c r="N100" s="2" t="str">
        <f>IFERROR(__xludf.DUMMYFUNCTION("""COMPUTED_VALUE"""),"Compulsion due to pandemic")</f>
        <v>Compulsion due to pandemic</v>
      </c>
      <c r="O100" s="2" t="str">
        <f>IFERROR(__xludf.DUMMYFUNCTION("""COMPUTED_VALUE"""),"No")</f>
        <v>No</v>
      </c>
      <c r="P100" s="2" t="str">
        <f>IFERROR(__xludf.DUMMYFUNCTION("""COMPUTED_VALUE"""),"No")</f>
        <v>No</v>
      </c>
      <c r="Q100" s="2" t="str">
        <f>IFERROR(__xludf.DUMMYFUNCTION("""COMPUTED_VALUE"""),"Yes")</f>
        <v>Yes</v>
      </c>
      <c r="R100" s="2" t="str">
        <f>IFERROR(__xludf.DUMMYFUNCTION("""COMPUTED_VALUE"""),"No")</f>
        <v>No</v>
      </c>
      <c r="S100" s="2" t="str">
        <f>IFERROR(__xludf.DUMMYFUNCTION("""COMPUTED_VALUE"""),"Yes")</f>
        <v>Yes</v>
      </c>
      <c r="T100" s="2" t="str">
        <f>IFERROR(__xludf.DUMMYFUNCTION("""COMPUTED_VALUE"""),"Online")</f>
        <v>Online</v>
      </c>
      <c r="U100" s="2" t="str">
        <f>IFERROR(__xludf.DUMMYFUNCTION("""COMPUTED_VALUE"""),"No")</f>
        <v>No</v>
      </c>
      <c r="V100" s="2"/>
      <c r="W100" s="2"/>
      <c r="X100" s="2"/>
      <c r="Y100" s="2"/>
      <c r="Z100" s="2"/>
      <c r="AA100" s="2"/>
      <c r="AB100" s="2"/>
      <c r="AC100" s="2"/>
    </row>
    <row r="101">
      <c r="A101" s="1">
        <f>IFERROR(__xludf.DUMMYFUNCTION("""COMPUTED_VALUE"""),44507.566864988425)</f>
        <v>44507.56686</v>
      </c>
      <c r="B101" s="2" t="str">
        <f>IFERROR(__xludf.DUMMYFUNCTION("""COMPUTED_VALUE"""),"komaldhingra305@gmail.com")</f>
        <v>komaldhingra305@gmail.com</v>
      </c>
      <c r="C101" s="2" t="str">
        <f>IFERROR(__xludf.DUMMYFUNCTION("""COMPUTED_VALUE"""),"Komal Dhingra")</f>
        <v>Komal Dhingra</v>
      </c>
      <c r="D101" s="2" t="str">
        <f>IFERROR(__xludf.DUMMYFUNCTION("""COMPUTED_VALUE"""),"III Year")</f>
        <v>III Year</v>
      </c>
      <c r="E101" s="2" t="str">
        <f>IFERROR(__xludf.DUMMYFUNCTION("""COMPUTED_VALUE"""),"B.El.Ed.")</f>
        <v>B.El.Ed.</v>
      </c>
      <c r="F101" s="2" t="str">
        <f>IFERROR(__xludf.DUMMYFUNCTION("""COMPUTED_VALUE"""),"19/2150")</f>
        <v>19/2150</v>
      </c>
      <c r="G101" s="2">
        <f>IFERROR(__xludf.DUMMYFUNCTION("""COMPUTED_VALUE"""),9.654979661E9)</f>
        <v>9654979661</v>
      </c>
      <c r="H101" s="2" t="str">
        <f>IFERROR(__xludf.DUMMYFUNCTION("""COMPUTED_VALUE"""),"Mrs. Gagandeep ")</f>
        <v>Mrs. Gagandeep </v>
      </c>
      <c r="I101" s="2" t="str">
        <f>IFERROR(__xludf.DUMMYFUNCTION("""COMPUTED_VALUE"""),"More than 5 hours")</f>
        <v>More than 5 hours</v>
      </c>
      <c r="J101" s="2" t="str">
        <f>IFERROR(__xludf.DUMMYFUNCTION("""COMPUTED_VALUE"""),"Time saved in travelling, Convenience to outstation students")</f>
        <v>Time saved in travelling, Convenience to outstation students</v>
      </c>
      <c r="K10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1" s="2">
        <f>IFERROR(__xludf.DUMMYFUNCTION("""COMPUTED_VALUE"""),7.0)</f>
        <v>7</v>
      </c>
      <c r="M101" s="2" t="str">
        <f>IFERROR(__xludf.DUMMYFUNCTION("""COMPUTED_VALUE"""),"Blended Learning (both)")</f>
        <v>Blended Learning (both)</v>
      </c>
      <c r="N101" s="2" t="str">
        <f>IFERROR(__xludf.DUMMYFUNCTION("""COMPUTED_VALUE"""),"Satisfactory")</f>
        <v>Satisfactory</v>
      </c>
      <c r="O101" s="2" t="str">
        <f>IFERROR(__xludf.DUMMYFUNCTION("""COMPUTED_VALUE"""),"Yes")</f>
        <v>Yes</v>
      </c>
      <c r="P101" s="2" t="str">
        <f>IFERROR(__xludf.DUMMYFUNCTION("""COMPUTED_VALUE"""),"Yes")</f>
        <v>Yes</v>
      </c>
      <c r="Q101" s="2" t="str">
        <f>IFERROR(__xludf.DUMMYFUNCTION("""COMPUTED_VALUE"""),"Yes")</f>
        <v>Yes</v>
      </c>
      <c r="R101" s="2" t="str">
        <f>IFERROR(__xludf.DUMMYFUNCTION("""COMPUTED_VALUE"""),"Yes")</f>
        <v>Yes</v>
      </c>
      <c r="S101" s="2" t="str">
        <f>IFERROR(__xludf.DUMMYFUNCTION("""COMPUTED_VALUE"""),"Yes")</f>
        <v>Yes</v>
      </c>
      <c r="T101" s="2" t="str">
        <f>IFERROR(__xludf.DUMMYFUNCTION("""COMPUTED_VALUE"""),"Online")</f>
        <v>Online</v>
      </c>
      <c r="U101" s="2" t="str">
        <f>IFERROR(__xludf.DUMMYFUNCTION("""COMPUTED_VALUE"""),"No")</f>
        <v>No</v>
      </c>
      <c r="V101" s="2" t="str">
        <f>IFERROR(__xludf.DUMMYFUNCTION("""COMPUTED_VALUE"""),"If things would be offline, then it would be better but for now nothing.. ")</f>
        <v>If things would be offline, then it would be better but for now nothing.. </v>
      </c>
      <c r="W101" s="2" t="str">
        <f>IFERROR(__xludf.DUMMYFUNCTION("""COMPUTED_VALUE"""),"Everytime we ask for something we are heard and replied that this can't change. Less online hours maybe. ")</f>
        <v>Everytime we ask for something we are heard and replied that this can't change. Less online hours maybe. </v>
      </c>
      <c r="X101" s="2" t="str">
        <f>IFERROR(__xludf.DUMMYFUNCTION("""COMPUTED_VALUE"""),"Yes sometimes")</f>
        <v>Yes sometimes</v>
      </c>
      <c r="Y10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1" s="2" t="str">
        <f>IFERROR(__xludf.DUMMYFUNCTION("""COMPUTED_VALUE"""),"Spend time with family, listen music, calm myself, distancing from devices")</f>
        <v>Spend time with family, listen music, calm myself, distancing from devices</v>
      </c>
      <c r="AA101" s="2" t="str">
        <f>IFERROR(__xludf.DUMMYFUNCTION("""COMPUTED_VALUE"""),"None")</f>
        <v>None</v>
      </c>
      <c r="AB101" s="2" t="str">
        <f>IFERROR(__xludf.DUMMYFUNCTION("""COMPUTED_VALUE"""),"Mild: Symptoms effectively managed at home")</f>
        <v>Mild: Symptoms effectively managed at home</v>
      </c>
      <c r="AC101" s="2" t="str">
        <f>IFERROR(__xludf.DUMMYFUNCTION("""COMPUTED_VALUE"""),"Second Dose")</f>
        <v>Second Dose</v>
      </c>
    </row>
    <row r="102">
      <c r="A102" s="1">
        <f>IFERROR(__xludf.DUMMYFUNCTION("""COMPUTED_VALUE"""),44507.567454375)</f>
        <v>44507.56745</v>
      </c>
      <c r="B102" s="2" t="str">
        <f>IFERROR(__xludf.DUMMYFUNCTION("""COMPUTED_VALUE"""),"tanya.delhi2@gmail.com")</f>
        <v>tanya.delhi2@gmail.com</v>
      </c>
      <c r="C102" s="2" t="str">
        <f>IFERROR(__xludf.DUMMYFUNCTION("""COMPUTED_VALUE"""),"Tanya")</f>
        <v>Tanya</v>
      </c>
      <c r="D102" s="2" t="str">
        <f>IFERROR(__xludf.DUMMYFUNCTION("""COMPUTED_VALUE"""),"IV Year")</f>
        <v>IV Year</v>
      </c>
      <c r="E102" s="2" t="str">
        <f>IFERROR(__xludf.DUMMYFUNCTION("""COMPUTED_VALUE"""),"B.El.Ed.")</f>
        <v>B.El.Ed.</v>
      </c>
      <c r="F102" s="2" t="str">
        <f>IFERROR(__xludf.DUMMYFUNCTION("""COMPUTED_VALUE"""),"18/2044")</f>
        <v>18/2044</v>
      </c>
      <c r="G102" s="2">
        <f>IFERROR(__xludf.DUMMYFUNCTION("""COMPUTED_VALUE"""),9.718555151E9)</f>
        <v>9718555151</v>
      </c>
      <c r="H102" s="2"/>
      <c r="I102" s="2" t="str">
        <f>IFERROR(__xludf.DUMMYFUNCTION("""COMPUTED_VALUE"""),"More than 5 hours")</f>
        <v>More than 5 hours</v>
      </c>
      <c r="J102" s="2" t="str">
        <f>IFERROR(__xludf.DUMMYFUNCTION("""COMPUTED_VALUE"""),"Time saved in travelling, Easy access to online study material, Convenience to outstation students")</f>
        <v>Time saved in travelling, Easy access to online study material, Convenience to outstation students</v>
      </c>
      <c r="K102" s="2" t="str">
        <f>IFERROR(__xludf.DUMMYFUNCTION("""COMPUTED_VALUE"""),"Network related disruptions")</f>
        <v>Network related disruptions</v>
      </c>
      <c r="L102" s="2">
        <f>IFERROR(__xludf.DUMMYFUNCTION("""COMPUTED_VALUE"""),10.0)</f>
        <v>10</v>
      </c>
      <c r="M102" s="2" t="str">
        <f>IFERROR(__xludf.DUMMYFUNCTION("""COMPUTED_VALUE"""),"Online")</f>
        <v>Online</v>
      </c>
      <c r="N102" s="2" t="str">
        <f>IFERROR(__xludf.DUMMYFUNCTION("""COMPUTED_VALUE"""),"Satisfactory")</f>
        <v>Satisfactory</v>
      </c>
      <c r="O102" s="2" t="str">
        <f>IFERROR(__xludf.DUMMYFUNCTION("""COMPUTED_VALUE"""),"Yes")</f>
        <v>Yes</v>
      </c>
      <c r="P102" s="2" t="str">
        <f>IFERROR(__xludf.DUMMYFUNCTION("""COMPUTED_VALUE"""),"Yes")</f>
        <v>Yes</v>
      </c>
      <c r="Q102" s="2" t="str">
        <f>IFERROR(__xludf.DUMMYFUNCTION("""COMPUTED_VALUE"""),"Yes")</f>
        <v>Yes</v>
      </c>
      <c r="R102" s="2" t="str">
        <f>IFERROR(__xludf.DUMMYFUNCTION("""COMPUTED_VALUE"""),"No")</f>
        <v>No</v>
      </c>
      <c r="S102" s="2" t="str">
        <f>IFERROR(__xludf.DUMMYFUNCTION("""COMPUTED_VALUE"""),"No")</f>
        <v>No</v>
      </c>
      <c r="T102" s="2" t="str">
        <f>IFERROR(__xludf.DUMMYFUNCTION("""COMPUTED_VALUE"""),"Online")</f>
        <v>Online</v>
      </c>
      <c r="U102" s="2" t="str">
        <f>IFERROR(__xludf.DUMMYFUNCTION("""COMPUTED_VALUE"""),"No")</f>
        <v>No</v>
      </c>
      <c r="V102" s="2" t="str">
        <f>IFERROR(__xludf.DUMMYFUNCTION("""COMPUTED_VALUE"""),"No")</f>
        <v>No</v>
      </c>
      <c r="W102" s="2"/>
      <c r="X102" s="2" t="str">
        <f>IFERROR(__xludf.DUMMYFUNCTION("""COMPUTED_VALUE"""),"No")</f>
        <v>No</v>
      </c>
      <c r="Y10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2" s="2" t="str">
        <f>IFERROR(__xludf.DUMMYFUNCTION("""COMPUTED_VALUE"""),"Healthy diet")</f>
        <v>Healthy diet</v>
      </c>
      <c r="AA102" s="2" t="str">
        <f>IFERROR(__xludf.DUMMYFUNCTION("""COMPUTED_VALUE"""),"None")</f>
        <v>None</v>
      </c>
      <c r="AB102" s="2" t="str">
        <f>IFERROR(__xludf.DUMMYFUNCTION("""COMPUTED_VALUE"""),"None")</f>
        <v>None</v>
      </c>
      <c r="AC102" s="2" t="str">
        <f>IFERROR(__xludf.DUMMYFUNCTION("""COMPUTED_VALUE"""),"None")</f>
        <v>None</v>
      </c>
    </row>
    <row r="103">
      <c r="A103" s="1">
        <f>IFERROR(__xludf.DUMMYFUNCTION("""COMPUTED_VALUE"""),44507.56810833333)</f>
        <v>44507.56811</v>
      </c>
      <c r="B103" s="2" t="str">
        <f>IFERROR(__xludf.DUMMYFUNCTION("""COMPUTED_VALUE"""),"aditimalik5974@gmail.com")</f>
        <v>aditimalik5974@gmail.com</v>
      </c>
      <c r="C103" s="2" t="str">
        <f>IFERROR(__xludf.DUMMYFUNCTION("""COMPUTED_VALUE"""),"Aditi")</f>
        <v>Aditi</v>
      </c>
      <c r="D103" s="2" t="str">
        <f>IFERROR(__xludf.DUMMYFUNCTION("""COMPUTED_VALUE"""),"III Year")</f>
        <v>III Year</v>
      </c>
      <c r="E103" s="2" t="str">
        <f>IFERROR(__xludf.DUMMYFUNCTION("""COMPUTED_VALUE"""),"B.El.Ed.")</f>
        <v>B.El.Ed.</v>
      </c>
      <c r="F103" s="2" t="str">
        <f>IFERROR(__xludf.DUMMYFUNCTION("""COMPUTED_VALUE"""),"2147")</f>
        <v>2147</v>
      </c>
      <c r="G103" s="2">
        <f>IFERROR(__xludf.DUMMYFUNCTION("""COMPUTED_VALUE"""),8.929866787E9)</f>
        <v>8929866787</v>
      </c>
      <c r="H103" s="2" t="str">
        <f>IFERROR(__xludf.DUMMYFUNCTION("""COMPUTED_VALUE"""),"Gagandeep mam")</f>
        <v>Gagandeep mam</v>
      </c>
      <c r="I103" s="2" t="str">
        <f>IFERROR(__xludf.DUMMYFUNCTION("""COMPUTED_VALUE"""),"More than 5 hours")</f>
        <v>More than 5 hours</v>
      </c>
      <c r="J103" s="2" t="str">
        <f>IFERROR(__xludf.DUMMYFUNCTION("""COMPUTED_VALUE"""),"Time saved in travelling, Easy access to online study material, Convenience to outstation students")</f>
        <v>Time saved in travelling, Easy access to online study material, Convenience to outstation students</v>
      </c>
      <c r="K103" s="2" t="str">
        <f>IFERROR(__xludf.DUMMYFUNCTION("""COMPUTED_VALUE"""),"Network related disruptions, Lack of physical interaction and personal touch ‘, Students are sometimes less involved/engaged (leave the class in between), Loss in eyesight and pain in ears due to continuous use of headphones. ")</f>
        <v>Network related disruptions, Lack of physical interaction and personal touch ‘, Students are sometimes less involved/engaged (leave the class in between), Loss in eyesight and pain in ears due to continuous use of headphones. </v>
      </c>
      <c r="L103" s="2">
        <f>IFERROR(__xludf.DUMMYFUNCTION("""COMPUTED_VALUE"""),8.0)</f>
        <v>8</v>
      </c>
      <c r="M103" s="2" t="str">
        <f>IFERROR(__xludf.DUMMYFUNCTION("""COMPUTED_VALUE"""),"Blended Learning (both)")</f>
        <v>Blended Learning (both)</v>
      </c>
      <c r="N103" s="2" t="str">
        <f>IFERROR(__xludf.DUMMYFUNCTION("""COMPUTED_VALUE"""),"Satisfactory")</f>
        <v>Satisfactory</v>
      </c>
      <c r="O103" s="2" t="str">
        <f>IFERROR(__xludf.DUMMYFUNCTION("""COMPUTED_VALUE"""),"Yes")</f>
        <v>Yes</v>
      </c>
      <c r="P103" s="2" t="str">
        <f>IFERROR(__xludf.DUMMYFUNCTION("""COMPUTED_VALUE"""),"Yes")</f>
        <v>Yes</v>
      </c>
      <c r="Q103" s="2" t="str">
        <f>IFERROR(__xludf.DUMMYFUNCTION("""COMPUTED_VALUE"""),"Yes")</f>
        <v>Yes</v>
      </c>
      <c r="R103" s="2" t="str">
        <f>IFERROR(__xludf.DUMMYFUNCTION("""COMPUTED_VALUE"""),"Yes")</f>
        <v>Yes</v>
      </c>
      <c r="S103" s="2" t="str">
        <f>IFERROR(__xludf.DUMMYFUNCTION("""COMPUTED_VALUE"""),"Yes")</f>
        <v>Yes</v>
      </c>
      <c r="T103" s="2" t="str">
        <f>IFERROR(__xludf.DUMMYFUNCTION("""COMPUTED_VALUE"""),"Online")</f>
        <v>Online</v>
      </c>
      <c r="U103" s="2" t="str">
        <f>IFERROR(__xludf.DUMMYFUNCTION("""COMPUTED_VALUE"""),"No")</f>
        <v>No</v>
      </c>
      <c r="V103" s="2" t="str">
        <f>IFERROR(__xludf.DUMMYFUNCTION("""COMPUTED_VALUE"""),"Nil. ")</f>
        <v>Nil. </v>
      </c>
      <c r="W103" s="2" t="str">
        <f>IFERROR(__xludf.DUMMYFUNCTION("""COMPUTED_VALUE"""),"I want councelling on personal and academic matters. ")</f>
        <v>I want councelling on personal and academic matters. </v>
      </c>
      <c r="X103" s="2" t="str">
        <f>IFERROR(__xludf.DUMMYFUNCTION("""COMPUTED_VALUE"""),"Yes, many times. ")</f>
        <v>Yes, many times. </v>
      </c>
      <c r="Y10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3" s="2" t="str">
        <f>IFERROR(__xludf.DUMMYFUNCTION("""COMPUTED_VALUE"""),"Listen songs, morning and evening walk. ")</f>
        <v>Listen songs, morning and evening walk. </v>
      </c>
      <c r="AA10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03" s="2" t="str">
        <f>IFERROR(__xludf.DUMMYFUNCTION("""COMPUTED_VALUE"""),"Mild: Symptoms effectively managed at home")</f>
        <v>Mild: Symptoms effectively managed at home</v>
      </c>
      <c r="AC103" s="2" t="str">
        <f>IFERROR(__xludf.DUMMYFUNCTION("""COMPUTED_VALUE"""),"Second Dose")</f>
        <v>Second Dose</v>
      </c>
    </row>
    <row r="104">
      <c r="A104" s="1">
        <f>IFERROR(__xludf.DUMMYFUNCTION("""COMPUTED_VALUE"""),44507.5930819213)</f>
        <v>44507.59308</v>
      </c>
      <c r="B104" s="2" t="str">
        <f>IFERROR(__xludf.DUMMYFUNCTION("""COMPUTED_VALUE"""),"kiran29112000@gmail.com")</f>
        <v>kiran29112000@gmail.com</v>
      </c>
      <c r="C104" s="2" t="str">
        <f>IFERROR(__xludf.DUMMYFUNCTION("""COMPUTED_VALUE"""),"Kiran moharana ")</f>
        <v>Kiran moharana </v>
      </c>
      <c r="D104" s="2" t="str">
        <f>IFERROR(__xludf.DUMMYFUNCTION("""COMPUTED_VALUE"""),"III Year")</f>
        <v>III Year</v>
      </c>
      <c r="E104" s="2" t="str">
        <f>IFERROR(__xludf.DUMMYFUNCTION("""COMPUTED_VALUE"""),"B.El.Ed.")</f>
        <v>B.El.Ed.</v>
      </c>
      <c r="F104" s="2" t="str">
        <f>IFERROR(__xludf.DUMMYFUNCTION("""COMPUTED_VALUE"""),"19/2137")</f>
        <v>19/2137</v>
      </c>
      <c r="G104" s="2">
        <f>IFERROR(__xludf.DUMMYFUNCTION("""COMPUTED_VALUE"""),8.8514173E9)</f>
        <v>8851417300</v>
      </c>
      <c r="H104" s="2" t="str">
        <f>IFERROR(__xludf.DUMMYFUNCTION("""COMPUTED_VALUE"""),"Gagandeep ")</f>
        <v>Gagandeep </v>
      </c>
      <c r="I104" s="2" t="str">
        <f>IFERROR(__xludf.DUMMYFUNCTION("""COMPUTED_VALUE"""),"More than 5 hours")</f>
        <v>More than 5 hours</v>
      </c>
      <c r="J104" s="2" t="str">
        <f>IFERROR(__xludf.DUMMYFUNCTION("""COMPUTED_VALUE"""),"Easy access to online study material")</f>
        <v>Easy access to online study material</v>
      </c>
      <c r="K104"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4" s="2">
        <f>IFERROR(__xludf.DUMMYFUNCTION("""COMPUTED_VALUE"""),3.0)</f>
        <v>3</v>
      </c>
      <c r="M104" s="2" t="str">
        <f>IFERROR(__xludf.DUMMYFUNCTION("""COMPUTED_VALUE"""),"Offline")</f>
        <v>Offline</v>
      </c>
      <c r="N104" s="2" t="str">
        <f>IFERROR(__xludf.DUMMYFUNCTION("""COMPUTED_VALUE"""),"Compulsion due to pandemic")</f>
        <v>Compulsion due to pandemic</v>
      </c>
      <c r="O104" s="2" t="str">
        <f>IFERROR(__xludf.DUMMYFUNCTION("""COMPUTED_VALUE"""),"Yes")</f>
        <v>Yes</v>
      </c>
      <c r="P104" s="2" t="str">
        <f>IFERROR(__xludf.DUMMYFUNCTION("""COMPUTED_VALUE"""),"No")</f>
        <v>No</v>
      </c>
      <c r="Q104" s="2" t="str">
        <f>IFERROR(__xludf.DUMMYFUNCTION("""COMPUTED_VALUE"""),"Yes")</f>
        <v>Yes</v>
      </c>
      <c r="R104" s="2" t="str">
        <f>IFERROR(__xludf.DUMMYFUNCTION("""COMPUTED_VALUE"""),"Yes")</f>
        <v>Yes</v>
      </c>
      <c r="S104" s="2" t="str">
        <f>IFERROR(__xludf.DUMMYFUNCTION("""COMPUTED_VALUE"""),"Yes")</f>
        <v>Yes</v>
      </c>
      <c r="T104" s="2" t="str">
        <f>IFERROR(__xludf.DUMMYFUNCTION("""COMPUTED_VALUE"""),"Offline")</f>
        <v>Offline</v>
      </c>
      <c r="U104" s="2" t="str">
        <f>IFERROR(__xludf.DUMMYFUNCTION("""COMPUTED_VALUE"""),"No")</f>
        <v>No</v>
      </c>
      <c r="V104" s="2"/>
      <c r="W104" s="2" t="str">
        <f>IFERROR(__xludf.DUMMYFUNCTION("""COMPUTED_VALUE"""),"Discussion on every topic")</f>
        <v>Discussion on every topic</v>
      </c>
      <c r="X104" s="2"/>
      <c r="Y10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4" s="2" t="str">
        <f>IFERROR(__xludf.DUMMYFUNCTION("""COMPUTED_VALUE"""),"Nothing")</f>
        <v>Nothing</v>
      </c>
      <c r="AA104" s="2" t="str">
        <f>IFERROR(__xludf.DUMMYFUNCTION("""COMPUTED_VALUE"""),"Mild: Family members ocassionally short-tempered with one another;no physical violence.")</f>
        <v>Mild: Family members ocassionally short-tempered with one another;no physical violence.</v>
      </c>
      <c r="AB104" s="2" t="str">
        <f>IFERROR(__xludf.DUMMYFUNCTION("""COMPUTED_VALUE"""),"None")</f>
        <v>None</v>
      </c>
      <c r="AC104" s="2" t="str">
        <f>IFERROR(__xludf.DUMMYFUNCTION("""COMPUTED_VALUE"""),"Second Dose")</f>
        <v>Second Dose</v>
      </c>
    </row>
    <row r="105">
      <c r="A105" s="1">
        <f>IFERROR(__xludf.DUMMYFUNCTION("""COMPUTED_VALUE"""),44507.61681636575)</f>
        <v>44507.61682</v>
      </c>
      <c r="B105" s="2" t="str">
        <f>IFERROR(__xludf.DUMMYFUNCTION("""COMPUTED_VALUE"""),"prachigahlot02@gmail.com")</f>
        <v>prachigahlot02@gmail.com</v>
      </c>
      <c r="C105" s="2" t="str">
        <f>IFERROR(__xludf.DUMMYFUNCTION("""COMPUTED_VALUE"""),"Prachi")</f>
        <v>Prachi</v>
      </c>
      <c r="D105" s="2" t="str">
        <f>IFERROR(__xludf.DUMMYFUNCTION("""COMPUTED_VALUE"""),"III Year")</f>
        <v>III Year</v>
      </c>
      <c r="E105" s="2" t="str">
        <f>IFERROR(__xludf.DUMMYFUNCTION("""COMPUTED_VALUE"""),"B.El.Ed.")</f>
        <v>B.El.Ed.</v>
      </c>
      <c r="F105" s="2" t="str">
        <f>IFERROR(__xludf.DUMMYFUNCTION("""COMPUTED_VALUE"""),"19/2173")</f>
        <v>19/2173</v>
      </c>
      <c r="G105" s="2">
        <f>IFERROR(__xludf.DUMMYFUNCTION("""COMPUTED_VALUE"""),8.287703935E9)</f>
        <v>8287703935</v>
      </c>
      <c r="H105" s="2"/>
      <c r="I105" s="2" t="str">
        <f>IFERROR(__xludf.DUMMYFUNCTION("""COMPUTED_VALUE"""),"More than 5 hours")</f>
        <v>More than 5 hours</v>
      </c>
      <c r="J105" s="2" t="str">
        <f>IFERROR(__xludf.DUMMYFUNCTION("""COMPUTED_VALUE"""),"Time saved in travelling, Convenience to outstation students")</f>
        <v>Time saved in travelling, Convenience to outstation students</v>
      </c>
      <c r="K10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5" s="2">
        <f>IFERROR(__xludf.DUMMYFUNCTION("""COMPUTED_VALUE"""),4.0)</f>
        <v>4</v>
      </c>
      <c r="M105" s="2" t="str">
        <f>IFERROR(__xludf.DUMMYFUNCTION("""COMPUTED_VALUE"""),"Offline")</f>
        <v>Offline</v>
      </c>
      <c r="N105" s="2" t="str">
        <f>IFERROR(__xludf.DUMMYFUNCTION("""COMPUTED_VALUE"""),"Not Satisfactory")</f>
        <v>Not Satisfactory</v>
      </c>
      <c r="O105" s="2" t="str">
        <f>IFERROR(__xludf.DUMMYFUNCTION("""COMPUTED_VALUE"""),"Yes")</f>
        <v>Yes</v>
      </c>
      <c r="P105" s="2" t="str">
        <f>IFERROR(__xludf.DUMMYFUNCTION("""COMPUTED_VALUE"""),"Yes")</f>
        <v>Yes</v>
      </c>
      <c r="Q105" s="2" t="str">
        <f>IFERROR(__xludf.DUMMYFUNCTION("""COMPUTED_VALUE"""),"Yes")</f>
        <v>Yes</v>
      </c>
      <c r="R105" s="2" t="str">
        <f>IFERROR(__xludf.DUMMYFUNCTION("""COMPUTED_VALUE"""),"No")</f>
        <v>No</v>
      </c>
      <c r="S105" s="2" t="str">
        <f>IFERROR(__xludf.DUMMYFUNCTION("""COMPUTED_VALUE"""),"Yes")</f>
        <v>Yes</v>
      </c>
      <c r="T105" s="2" t="str">
        <f>IFERROR(__xludf.DUMMYFUNCTION("""COMPUTED_VALUE"""),"Online")</f>
        <v>Online</v>
      </c>
      <c r="U105" s="2" t="str">
        <f>IFERROR(__xludf.DUMMYFUNCTION("""COMPUTED_VALUE"""),"No")</f>
        <v>No</v>
      </c>
      <c r="V105" s="2" t="str">
        <f>IFERROR(__xludf.DUMMYFUNCTION("""COMPUTED_VALUE"""),"No")</f>
        <v>No</v>
      </c>
      <c r="W105" s="2" t="str">
        <f>IFERROR(__xludf.DUMMYFUNCTION("""COMPUTED_VALUE"""),"Nothing")</f>
        <v>Nothing</v>
      </c>
      <c r="X105" s="2" t="str">
        <f>IFERROR(__xludf.DUMMYFUNCTION("""COMPUTED_VALUE"""),"No")</f>
        <v>No</v>
      </c>
      <c r="Y10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05" s="2" t="str">
        <f>IFERROR(__xludf.DUMMYFUNCTION("""COMPUTED_VALUE"""),"Spending time with family and friends")</f>
        <v>Spending time with family and friends</v>
      </c>
      <c r="AA105" s="2" t="str">
        <f>IFERROR(__xludf.DUMMYFUNCTION("""COMPUTED_VALUE"""),"Mild: Family members ocassionally short-tempered with one another;no physical violence.")</f>
        <v>Mild: Family members ocassionally short-tempered with one another;no physical violence.</v>
      </c>
      <c r="AB105" s="2" t="str">
        <f>IFERROR(__xludf.DUMMYFUNCTION("""COMPUTED_VALUE"""),"None")</f>
        <v>None</v>
      </c>
      <c r="AC105" s="2" t="str">
        <f>IFERROR(__xludf.DUMMYFUNCTION("""COMPUTED_VALUE"""),"Second Dose")</f>
        <v>Second Dose</v>
      </c>
    </row>
    <row r="106">
      <c r="A106" s="1">
        <f>IFERROR(__xludf.DUMMYFUNCTION("""COMPUTED_VALUE"""),44507.772762106484)</f>
        <v>44507.77276</v>
      </c>
      <c r="B106" s="2" t="str">
        <f>IFERROR(__xludf.DUMMYFUNCTION("""COMPUTED_VALUE"""),"rashmish526@gmail.com")</f>
        <v>rashmish526@gmail.com</v>
      </c>
      <c r="C106" s="2" t="str">
        <f>IFERROR(__xludf.DUMMYFUNCTION("""COMPUTED_VALUE"""),"Rashmi Mishra")</f>
        <v>Rashmi Mishra</v>
      </c>
      <c r="D106" s="2" t="str">
        <f>IFERROR(__xludf.DUMMYFUNCTION("""COMPUTED_VALUE"""),"III Year")</f>
        <v>III Year</v>
      </c>
      <c r="E106" s="2" t="str">
        <f>IFERROR(__xludf.DUMMYFUNCTION("""COMPUTED_VALUE"""),"B.El.Ed.")</f>
        <v>B.El.Ed.</v>
      </c>
      <c r="F106" s="2" t="str">
        <f>IFERROR(__xludf.DUMMYFUNCTION("""COMPUTED_VALUE"""),"19/2193")</f>
        <v>19/2193</v>
      </c>
      <c r="G106" s="2">
        <f>IFERROR(__xludf.DUMMYFUNCTION("""COMPUTED_VALUE"""),9.717259285E9)</f>
        <v>9717259285</v>
      </c>
      <c r="H106" s="2" t="str">
        <f>IFERROR(__xludf.DUMMYFUNCTION("""COMPUTED_VALUE"""),"Nisha ma'am")</f>
        <v>Nisha ma'am</v>
      </c>
      <c r="I106" s="2" t="str">
        <f>IFERROR(__xludf.DUMMYFUNCTION("""COMPUTED_VALUE"""),"More than 5 hours")</f>
        <v>More than 5 hours</v>
      </c>
      <c r="J106" s="2" t="str">
        <f>IFERROR(__xludf.DUMMYFUNCTION("""COMPUTED_VALUE"""),"Time saved in travelling, Easy access to online study material, Convenience to outstation students")</f>
        <v>Time saved in travelling, Easy access to online study material, Convenience to outstation students</v>
      </c>
      <c r="K106" s="2" t="str">
        <f>IFERROR(__xludf.DUMMYFUNCTION("""COMPUTED_VALUE"""),"Lack of physical interaction and personal touch ‘")</f>
        <v>Lack of physical interaction and personal touch ‘</v>
      </c>
      <c r="L106" s="2">
        <f>IFERROR(__xludf.DUMMYFUNCTION("""COMPUTED_VALUE"""),9.0)</f>
        <v>9</v>
      </c>
      <c r="M106" s="2" t="str">
        <f>IFERROR(__xludf.DUMMYFUNCTION("""COMPUTED_VALUE"""),"Online")</f>
        <v>Online</v>
      </c>
      <c r="N106" s="2" t="str">
        <f>IFERROR(__xludf.DUMMYFUNCTION("""COMPUTED_VALUE"""),"Satisfactory")</f>
        <v>Satisfactory</v>
      </c>
      <c r="O106" s="2" t="str">
        <f>IFERROR(__xludf.DUMMYFUNCTION("""COMPUTED_VALUE"""),"Yes")</f>
        <v>Yes</v>
      </c>
      <c r="P106" s="2" t="str">
        <f>IFERROR(__xludf.DUMMYFUNCTION("""COMPUTED_VALUE"""),"No")</f>
        <v>No</v>
      </c>
      <c r="Q106" s="2" t="str">
        <f>IFERROR(__xludf.DUMMYFUNCTION("""COMPUTED_VALUE"""),"Yes")</f>
        <v>Yes</v>
      </c>
      <c r="R106" s="2" t="str">
        <f>IFERROR(__xludf.DUMMYFUNCTION("""COMPUTED_VALUE"""),"No")</f>
        <v>No</v>
      </c>
      <c r="S106" s="2" t="str">
        <f>IFERROR(__xludf.DUMMYFUNCTION("""COMPUTED_VALUE"""),"No")</f>
        <v>No</v>
      </c>
      <c r="T106" s="2" t="str">
        <f>IFERROR(__xludf.DUMMYFUNCTION("""COMPUTED_VALUE"""),"Online")</f>
        <v>Online</v>
      </c>
      <c r="U106" s="2" t="str">
        <f>IFERROR(__xludf.DUMMYFUNCTION("""COMPUTED_VALUE"""),"No")</f>
        <v>No</v>
      </c>
      <c r="V106" s="2" t="str">
        <f>IFERROR(__xludf.DUMMYFUNCTION("""COMPUTED_VALUE"""),"No")</f>
        <v>No</v>
      </c>
      <c r="W106" s="2" t="str">
        <f>IFERROR(__xludf.DUMMYFUNCTION("""COMPUTED_VALUE"""),".")</f>
        <v>.</v>
      </c>
      <c r="X106" s="2" t="str">
        <f>IFERROR(__xludf.DUMMYFUNCTION("""COMPUTED_VALUE"""),".")</f>
        <v>.</v>
      </c>
      <c r="Y106" s="2" t="str">
        <f>IFERROR(__xludf.DUMMYFUNCTION("""COMPUTED_VALUE"""),"None")</f>
        <v>None</v>
      </c>
      <c r="Z106" s="2" t="str">
        <f>IFERROR(__xludf.DUMMYFUNCTION("""COMPUTED_VALUE"""),".")</f>
        <v>.</v>
      </c>
      <c r="AA106" s="2" t="str">
        <f>IFERROR(__xludf.DUMMYFUNCTION("""COMPUTED_VALUE"""),"None")</f>
        <v>None</v>
      </c>
      <c r="AB106" s="2" t="str">
        <f>IFERROR(__xludf.DUMMYFUNCTION("""COMPUTED_VALUE"""),"Mild: Symptoms effectively managed at home")</f>
        <v>Mild: Symptoms effectively managed at home</v>
      </c>
      <c r="AC106" s="2" t="str">
        <f>IFERROR(__xludf.DUMMYFUNCTION("""COMPUTED_VALUE"""),"First Dose")</f>
        <v>First Dose</v>
      </c>
    </row>
    <row r="107">
      <c r="A107" s="1">
        <f>IFERROR(__xludf.DUMMYFUNCTION("""COMPUTED_VALUE"""),44507.8655024074)</f>
        <v>44507.8655</v>
      </c>
      <c r="B107" s="2" t="str">
        <f>IFERROR(__xludf.DUMMYFUNCTION("""COMPUTED_VALUE"""),"havishabhasin2@gmail.com")</f>
        <v>havishabhasin2@gmail.com</v>
      </c>
      <c r="C107" s="2" t="str">
        <f>IFERROR(__xludf.DUMMYFUNCTION("""COMPUTED_VALUE"""),"Havisha Bhasin")</f>
        <v>Havisha Bhasin</v>
      </c>
      <c r="D107" s="2" t="str">
        <f>IFERROR(__xludf.DUMMYFUNCTION("""COMPUTED_VALUE"""),"III Year")</f>
        <v>III Year</v>
      </c>
      <c r="E107" s="2" t="str">
        <f>IFERROR(__xludf.DUMMYFUNCTION("""COMPUTED_VALUE"""),"B.El.Ed.")</f>
        <v>B.El.Ed.</v>
      </c>
      <c r="F107" s="2" t="str">
        <f>IFERROR(__xludf.DUMMYFUNCTION("""COMPUTED_VALUE"""),"2184")</f>
        <v>2184</v>
      </c>
      <c r="G107" s="2">
        <f>IFERROR(__xludf.DUMMYFUNCTION("""COMPUTED_VALUE"""),9.990414844E9)</f>
        <v>9990414844</v>
      </c>
      <c r="H107" s="2" t="str">
        <f>IFERROR(__xludf.DUMMYFUNCTION("""COMPUTED_VALUE"""),"Gagandeep Ma'am")</f>
        <v>Gagandeep Ma'am</v>
      </c>
      <c r="I107" s="2" t="str">
        <f>IFERROR(__xludf.DUMMYFUNCTION("""COMPUTED_VALUE"""),"More than 5 hours")</f>
        <v>More than 5 hours</v>
      </c>
      <c r="J107" s="2" t="str">
        <f>IFERROR(__xludf.DUMMYFUNCTION("""COMPUTED_VALUE"""),"Easy access to online study material")</f>
        <v>Easy access to online study material</v>
      </c>
      <c r="K107" s="2" t="str">
        <f>IFERROR(__xludf.DUMMYFUNCTION("""COMPUTED_VALUE"""),"Network related disruptions")</f>
        <v>Network related disruptions</v>
      </c>
      <c r="L107" s="2">
        <f>IFERROR(__xludf.DUMMYFUNCTION("""COMPUTED_VALUE"""),6.0)</f>
        <v>6</v>
      </c>
      <c r="M107" s="2" t="str">
        <f>IFERROR(__xludf.DUMMYFUNCTION("""COMPUTED_VALUE"""),"Online")</f>
        <v>Online</v>
      </c>
      <c r="N107" s="2" t="str">
        <f>IFERROR(__xludf.DUMMYFUNCTION("""COMPUTED_VALUE"""),"Satisfactory")</f>
        <v>Satisfactory</v>
      </c>
      <c r="O107" s="2" t="str">
        <f>IFERROR(__xludf.DUMMYFUNCTION("""COMPUTED_VALUE"""),"Yes")</f>
        <v>Yes</v>
      </c>
      <c r="P107" s="2" t="str">
        <f>IFERROR(__xludf.DUMMYFUNCTION("""COMPUTED_VALUE"""),"Yes")</f>
        <v>Yes</v>
      </c>
      <c r="Q107" s="2" t="str">
        <f>IFERROR(__xludf.DUMMYFUNCTION("""COMPUTED_VALUE"""),"Yes")</f>
        <v>Yes</v>
      </c>
      <c r="R107" s="2" t="str">
        <f>IFERROR(__xludf.DUMMYFUNCTION("""COMPUTED_VALUE"""),"No")</f>
        <v>No</v>
      </c>
      <c r="S107" s="2" t="str">
        <f>IFERROR(__xludf.DUMMYFUNCTION("""COMPUTED_VALUE"""),"No")</f>
        <v>No</v>
      </c>
      <c r="T107" s="2" t="str">
        <f>IFERROR(__xludf.DUMMYFUNCTION("""COMPUTED_VALUE"""),"Online")</f>
        <v>Online</v>
      </c>
      <c r="U107" s="2" t="str">
        <f>IFERROR(__xludf.DUMMYFUNCTION("""COMPUTED_VALUE"""),"No")</f>
        <v>No</v>
      </c>
      <c r="V107" s="2" t="str">
        <f>IFERROR(__xludf.DUMMYFUNCTION("""COMPUTED_VALUE"""),"No")</f>
        <v>No</v>
      </c>
      <c r="W107" s="2" t="str">
        <f>IFERROR(__xludf.DUMMYFUNCTION("""COMPUTED_VALUE"""),"Sharing Problem with Ma'am")</f>
        <v>Sharing Problem with Ma'am</v>
      </c>
      <c r="X107" s="2" t="str">
        <f>IFERROR(__xludf.DUMMYFUNCTION("""COMPUTED_VALUE"""),"No")</f>
        <v>No</v>
      </c>
      <c r="Y107" s="2" t="str">
        <f>IFERROR(__xludf.DUMMYFUNCTION("""COMPUTED_VALUE"""),"None")</f>
        <v>None</v>
      </c>
      <c r="Z107" s="2" t="str">
        <f>IFERROR(__xludf.DUMMYFUNCTION("""COMPUTED_VALUE"""),"No")</f>
        <v>No</v>
      </c>
      <c r="AA107" s="2" t="str">
        <f>IFERROR(__xludf.DUMMYFUNCTION("""COMPUTED_VALUE"""),"None")</f>
        <v>None</v>
      </c>
      <c r="AB107" s="2" t="str">
        <f>IFERROR(__xludf.DUMMYFUNCTION("""COMPUTED_VALUE"""),"None")</f>
        <v>None</v>
      </c>
      <c r="AC107" s="2" t="str">
        <f>IFERROR(__xludf.DUMMYFUNCTION("""COMPUTED_VALUE"""),"Second Dose")</f>
        <v>Second Dose</v>
      </c>
    </row>
    <row r="108">
      <c r="A108" s="1">
        <f>IFERROR(__xludf.DUMMYFUNCTION("""COMPUTED_VALUE"""),44508.39557299768)</f>
        <v>44508.39557</v>
      </c>
      <c r="B108" s="2" t="str">
        <f>IFERROR(__xludf.DUMMYFUNCTION("""COMPUTED_VALUE"""),"ankitameena2711@gmail.com")</f>
        <v>ankitameena2711@gmail.com</v>
      </c>
      <c r="C108" s="2" t="str">
        <f>IFERROR(__xludf.DUMMYFUNCTION("""COMPUTED_VALUE"""),"Ankita Meena")</f>
        <v>Ankita Meena</v>
      </c>
      <c r="D108" s="2" t="str">
        <f>IFERROR(__xludf.DUMMYFUNCTION("""COMPUTED_VALUE"""),"III Year")</f>
        <v>III Year</v>
      </c>
      <c r="E108" s="2" t="str">
        <f>IFERROR(__xludf.DUMMYFUNCTION("""COMPUTED_VALUE"""),"B.El.Ed.")</f>
        <v>B.El.Ed.</v>
      </c>
      <c r="F108" s="2" t="str">
        <f>IFERROR(__xludf.DUMMYFUNCTION("""COMPUTED_VALUE"""),"19/2276")</f>
        <v>19/2276</v>
      </c>
      <c r="G108" s="2"/>
      <c r="H108" s="2" t="str">
        <f>IFERROR(__xludf.DUMMYFUNCTION("""COMPUTED_VALUE"""),"Gagan Ma'am")</f>
        <v>Gagan Ma'am</v>
      </c>
      <c r="I108" s="2" t="str">
        <f>IFERROR(__xludf.DUMMYFUNCTION("""COMPUTED_VALUE"""),"More than 5 hours")</f>
        <v>More than 5 hours</v>
      </c>
      <c r="J108" s="2" t="str">
        <f>IFERROR(__xludf.DUMMYFUNCTION("""COMPUTED_VALUE"""),"Time saved in travelling, Convenience to outstation students")</f>
        <v>Time saved in travelling, Convenience to outstation students</v>
      </c>
      <c r="K10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8" s="2">
        <f>IFERROR(__xludf.DUMMYFUNCTION("""COMPUTED_VALUE"""),6.0)</f>
        <v>6</v>
      </c>
      <c r="M108" s="2" t="str">
        <f>IFERROR(__xludf.DUMMYFUNCTION("""COMPUTED_VALUE"""),"Blended Learning (both)")</f>
        <v>Blended Learning (both)</v>
      </c>
      <c r="N108" s="2" t="str">
        <f>IFERROR(__xludf.DUMMYFUNCTION("""COMPUTED_VALUE"""),"Compulsion due to pandemic")</f>
        <v>Compulsion due to pandemic</v>
      </c>
      <c r="O108" s="2" t="str">
        <f>IFERROR(__xludf.DUMMYFUNCTION("""COMPUTED_VALUE"""),"Yes")</f>
        <v>Yes</v>
      </c>
      <c r="P108" s="2" t="str">
        <f>IFERROR(__xludf.DUMMYFUNCTION("""COMPUTED_VALUE"""),"Yes")</f>
        <v>Yes</v>
      </c>
      <c r="Q108" s="2" t="str">
        <f>IFERROR(__xludf.DUMMYFUNCTION("""COMPUTED_VALUE"""),"Yes")</f>
        <v>Yes</v>
      </c>
      <c r="R108" s="2" t="str">
        <f>IFERROR(__xludf.DUMMYFUNCTION("""COMPUTED_VALUE"""),"No")</f>
        <v>No</v>
      </c>
      <c r="S108" s="2" t="str">
        <f>IFERROR(__xludf.DUMMYFUNCTION("""COMPUTED_VALUE"""),"Yes")</f>
        <v>Yes</v>
      </c>
      <c r="T108" s="2" t="str">
        <f>IFERROR(__xludf.DUMMYFUNCTION("""COMPUTED_VALUE"""),"Online")</f>
        <v>Online</v>
      </c>
      <c r="U108" s="2" t="str">
        <f>IFERROR(__xludf.DUMMYFUNCTION("""COMPUTED_VALUE"""),"No")</f>
        <v>No</v>
      </c>
      <c r="V108" s="2" t="str">
        <f>IFERROR(__xludf.DUMMYFUNCTION("""COMPUTED_VALUE"""),"No.")</f>
        <v>No.</v>
      </c>
      <c r="W108" s="2" t="str">
        <f>IFERROR(__xludf.DUMMYFUNCTION("""COMPUTED_VALUE"""),"Nothing.")</f>
        <v>Nothing.</v>
      </c>
      <c r="X108" s="2" t="str">
        <f>IFERROR(__xludf.DUMMYFUNCTION("""COMPUTED_VALUE"""),"No .")</f>
        <v>No .</v>
      </c>
      <c r="Y10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08" s="2" t="str">
        <f>IFERROR(__xludf.DUMMYFUNCTION("""COMPUTED_VALUE"""),"Exercise, Time spend with family.")</f>
        <v>Exercise, Time spend with family.</v>
      </c>
      <c r="AA108" s="2" t="str">
        <f>IFERROR(__xludf.DUMMYFUNCTION("""COMPUTED_VALUE"""),"None")</f>
        <v>None</v>
      </c>
      <c r="AB108" s="2" t="str">
        <f>IFERROR(__xludf.DUMMYFUNCTION("""COMPUTED_VALUE"""),"None")</f>
        <v>None</v>
      </c>
      <c r="AC108" s="2" t="str">
        <f>IFERROR(__xludf.DUMMYFUNCTION("""COMPUTED_VALUE"""),"First Dose")</f>
        <v>First Dose</v>
      </c>
    </row>
    <row r="109">
      <c r="A109" s="1">
        <f>IFERROR(__xludf.DUMMYFUNCTION("""COMPUTED_VALUE"""),44508.45673664352)</f>
        <v>44508.45674</v>
      </c>
      <c r="B109" s="2" t="str">
        <f>IFERROR(__xludf.DUMMYFUNCTION("""COMPUTED_VALUE"""),"nidhikaim99@gmail.com")</f>
        <v>nidhikaim99@gmail.com</v>
      </c>
      <c r="C109" s="2" t="str">
        <f>IFERROR(__xludf.DUMMYFUNCTION("""COMPUTED_VALUE"""),"NIDHI KAIM")</f>
        <v>NIDHI KAIM</v>
      </c>
      <c r="D109" s="2" t="str">
        <f>IFERROR(__xludf.DUMMYFUNCTION("""COMPUTED_VALUE"""),"IV Year")</f>
        <v>IV Year</v>
      </c>
      <c r="E109" s="2" t="str">
        <f>IFERROR(__xludf.DUMMYFUNCTION("""COMPUTED_VALUE"""),"B.El.Ed.")</f>
        <v>B.El.Ed.</v>
      </c>
      <c r="F109" s="2" t="str">
        <f>IFERROR(__xludf.DUMMYFUNCTION("""COMPUTED_VALUE"""),"18/2057")</f>
        <v>18/2057</v>
      </c>
      <c r="G109" s="2"/>
      <c r="H109" s="2" t="str">
        <f>IFERROR(__xludf.DUMMYFUNCTION("""COMPUTED_VALUE"""),"Deepa mam")</f>
        <v>Deepa mam</v>
      </c>
      <c r="I109" s="2" t="str">
        <f>IFERROR(__xludf.DUMMYFUNCTION("""COMPUTED_VALUE"""),"More than 5 hours")</f>
        <v>More than 5 hours</v>
      </c>
      <c r="J109" s="2" t="str">
        <f>IFERROR(__xludf.DUMMYFUNCTION("""COMPUTED_VALUE"""),"Time saved in travelling, Easy access to online study material")</f>
        <v>Time saved in travelling, Easy access to online study material</v>
      </c>
      <c r="K109"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09" s="2">
        <f>IFERROR(__xludf.DUMMYFUNCTION("""COMPUTED_VALUE"""),4.0)</f>
        <v>4</v>
      </c>
      <c r="M109" s="2" t="str">
        <f>IFERROR(__xludf.DUMMYFUNCTION("""COMPUTED_VALUE"""),"Blended Learning (both)")</f>
        <v>Blended Learning (both)</v>
      </c>
      <c r="N109" s="2" t="str">
        <f>IFERROR(__xludf.DUMMYFUNCTION("""COMPUTED_VALUE"""),"Compulsion due to pandemic")</f>
        <v>Compulsion due to pandemic</v>
      </c>
      <c r="O109" s="2" t="str">
        <f>IFERROR(__xludf.DUMMYFUNCTION("""COMPUTED_VALUE"""),"Yes")</f>
        <v>Yes</v>
      </c>
      <c r="P109" s="2" t="str">
        <f>IFERROR(__xludf.DUMMYFUNCTION("""COMPUTED_VALUE"""),"Yes")</f>
        <v>Yes</v>
      </c>
      <c r="Q109" s="2" t="str">
        <f>IFERROR(__xludf.DUMMYFUNCTION("""COMPUTED_VALUE"""),"Yes")</f>
        <v>Yes</v>
      </c>
      <c r="R109" s="2" t="str">
        <f>IFERROR(__xludf.DUMMYFUNCTION("""COMPUTED_VALUE"""),"No")</f>
        <v>No</v>
      </c>
      <c r="S109" s="2" t="str">
        <f>IFERROR(__xludf.DUMMYFUNCTION("""COMPUTED_VALUE"""),"Yes")</f>
        <v>Yes</v>
      </c>
      <c r="T109" s="2" t="str">
        <f>IFERROR(__xludf.DUMMYFUNCTION("""COMPUTED_VALUE"""),"Offline")</f>
        <v>Offline</v>
      </c>
      <c r="U109" s="2" t="str">
        <f>IFERROR(__xludf.DUMMYFUNCTION("""COMPUTED_VALUE"""),"No")</f>
        <v>No</v>
      </c>
      <c r="V109" s="2"/>
      <c r="W109" s="2" t="str">
        <f>IFERROR(__xludf.DUMMYFUNCTION("""COMPUTED_VALUE"""),"None")</f>
        <v>None</v>
      </c>
      <c r="X109" s="2" t="str">
        <f>IFERROR(__xludf.DUMMYFUNCTION("""COMPUTED_VALUE"""),"Sometimes")</f>
        <v>Sometimes</v>
      </c>
      <c r="Y10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09" s="2" t="str">
        <f>IFERROR(__xludf.DUMMYFUNCTION("""COMPUTED_VALUE"""),"Peace full time with myself")</f>
        <v>Peace full time with myself</v>
      </c>
      <c r="AA109" s="2" t="str">
        <f>IFERROR(__xludf.DUMMYFUNCTION("""COMPUTED_VALUE"""),"Mild: Family members ocassionally short-tempered with one another;no physical violence.")</f>
        <v>Mild: Family members ocassionally short-tempered with one another;no physical violence.</v>
      </c>
      <c r="AB109" s="2" t="str">
        <f>IFERROR(__xludf.DUMMYFUNCTION("""COMPUTED_VALUE"""),"Mild: Symptoms effectively managed at home")</f>
        <v>Mild: Symptoms effectively managed at home</v>
      </c>
      <c r="AC109" s="2" t="str">
        <f>IFERROR(__xludf.DUMMYFUNCTION("""COMPUTED_VALUE"""),"Second Dose")</f>
        <v>Second Dose</v>
      </c>
    </row>
    <row r="110">
      <c r="A110" s="1">
        <f>IFERROR(__xludf.DUMMYFUNCTION("""COMPUTED_VALUE"""),44508.457004432865)</f>
        <v>44508.457</v>
      </c>
      <c r="B110" s="2" t="str">
        <f>IFERROR(__xludf.DUMMYFUNCTION("""COMPUTED_VALUE"""),"urvashi.ammy@gmail.com")</f>
        <v>urvashi.ammy@gmail.com</v>
      </c>
      <c r="C110" s="2" t="str">
        <f>IFERROR(__xludf.DUMMYFUNCTION("""COMPUTED_VALUE"""),"Urvashi Arya")</f>
        <v>Urvashi Arya</v>
      </c>
      <c r="D110" s="2" t="str">
        <f>IFERROR(__xludf.DUMMYFUNCTION("""COMPUTED_VALUE"""),"III Year")</f>
        <v>III Year</v>
      </c>
      <c r="E110" s="2" t="str">
        <f>IFERROR(__xludf.DUMMYFUNCTION("""COMPUTED_VALUE"""),"B.El.Ed.")</f>
        <v>B.El.Ed.</v>
      </c>
      <c r="F110" s="2" t="str">
        <f>IFERROR(__xludf.DUMMYFUNCTION("""COMPUTED_VALUE"""),"19/ 2163")</f>
        <v>19/ 2163</v>
      </c>
      <c r="G110" s="2">
        <f>IFERROR(__xludf.DUMMYFUNCTION("""COMPUTED_VALUE"""),8.595000873E9)</f>
        <v>8595000873</v>
      </c>
      <c r="H110" s="2" t="str">
        <f>IFERROR(__xludf.DUMMYFUNCTION("""COMPUTED_VALUE"""),"Nisha dedhwal")</f>
        <v>Nisha dedhwal</v>
      </c>
      <c r="I110" s="2" t="str">
        <f>IFERROR(__xludf.DUMMYFUNCTION("""COMPUTED_VALUE"""),"More than 5 hours")</f>
        <v>More than 5 hours</v>
      </c>
      <c r="J110" s="2" t="str">
        <f>IFERROR(__xludf.DUMMYFUNCTION("""COMPUTED_VALUE"""),"Convenience to outstation students")</f>
        <v>Convenience to outstation students</v>
      </c>
      <c r="K11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10" s="2">
        <f>IFERROR(__xludf.DUMMYFUNCTION("""COMPUTED_VALUE"""),3.0)</f>
        <v>3</v>
      </c>
      <c r="M110" s="2" t="str">
        <f>IFERROR(__xludf.DUMMYFUNCTION("""COMPUTED_VALUE"""),"Blended Learning (both)")</f>
        <v>Blended Learning (both)</v>
      </c>
      <c r="N110" s="2" t="str">
        <f>IFERROR(__xludf.DUMMYFUNCTION("""COMPUTED_VALUE"""),"Compulsion due to pandemic")</f>
        <v>Compulsion due to pandemic</v>
      </c>
      <c r="O110" s="2" t="str">
        <f>IFERROR(__xludf.DUMMYFUNCTION("""COMPUTED_VALUE"""),"Yes")</f>
        <v>Yes</v>
      </c>
      <c r="P110" s="2" t="str">
        <f>IFERROR(__xludf.DUMMYFUNCTION("""COMPUTED_VALUE"""),"No")</f>
        <v>No</v>
      </c>
      <c r="Q110" s="2" t="str">
        <f>IFERROR(__xludf.DUMMYFUNCTION("""COMPUTED_VALUE"""),"Yes")</f>
        <v>Yes</v>
      </c>
      <c r="R110" s="2" t="str">
        <f>IFERROR(__xludf.DUMMYFUNCTION("""COMPUTED_VALUE"""),"Yes")</f>
        <v>Yes</v>
      </c>
      <c r="S110" s="2" t="str">
        <f>IFERROR(__xludf.DUMMYFUNCTION("""COMPUTED_VALUE"""),"Yes")</f>
        <v>Yes</v>
      </c>
      <c r="T110" s="2" t="str">
        <f>IFERROR(__xludf.DUMMYFUNCTION("""COMPUTED_VALUE"""),"Offline")</f>
        <v>Offline</v>
      </c>
      <c r="U110" s="2" t="str">
        <f>IFERROR(__xludf.DUMMYFUNCTION("""COMPUTED_VALUE"""),"No")</f>
        <v>No</v>
      </c>
      <c r="V110" s="2" t="str">
        <f>IFERROR(__xludf.DUMMYFUNCTION("""COMPUTED_VALUE"""),"I really don't know regarding this.")</f>
        <v>I really don't know regarding this.</v>
      </c>
      <c r="W110" s="2" t="str">
        <f>IFERROR(__xludf.DUMMYFUNCTION("""COMPUTED_VALUE"""),"Nothing I guess")</f>
        <v>Nothing I guess</v>
      </c>
      <c r="X110" s="2" t="str">
        <f>IFERROR(__xludf.DUMMYFUNCTION("""COMPUTED_VALUE"""),"In online classes , I feels like I am an empty packet of lays with no thoughts and understanding.")</f>
        <v>In online classes , I feels like I am an empty packet of lays with no thoughts and understanding.</v>
      </c>
      <c r="Y110"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10" s="2" t="str">
        <f>IFERROR(__xludf.DUMMYFUNCTION("""COMPUTED_VALUE"""),"Consulted doctor")</f>
        <v>Consulted doctor</v>
      </c>
      <c r="AA110"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10" s="2" t="str">
        <f>IFERROR(__xludf.DUMMYFUNCTION("""COMPUTED_VALUE"""),"None")</f>
        <v>None</v>
      </c>
      <c r="AC110" s="2" t="str">
        <f>IFERROR(__xludf.DUMMYFUNCTION("""COMPUTED_VALUE"""),"Second Dose")</f>
        <v>Second Dose</v>
      </c>
    </row>
    <row r="111">
      <c r="A111" s="1">
        <f>IFERROR(__xludf.DUMMYFUNCTION("""COMPUTED_VALUE"""),44508.85880967593)</f>
        <v>44508.85881</v>
      </c>
      <c r="B111" s="2" t="str">
        <f>IFERROR(__xludf.DUMMYFUNCTION("""COMPUTED_VALUE"""),"kirtis9630@gmail.com")</f>
        <v>kirtis9630@gmail.com</v>
      </c>
      <c r="C111" s="2" t="str">
        <f>IFERROR(__xludf.DUMMYFUNCTION("""COMPUTED_VALUE"""),"Kirti")</f>
        <v>Kirti</v>
      </c>
      <c r="D111" s="2" t="str">
        <f>IFERROR(__xludf.DUMMYFUNCTION("""COMPUTED_VALUE"""),"IV Year")</f>
        <v>IV Year</v>
      </c>
      <c r="E111" s="2" t="str">
        <f>IFERROR(__xludf.DUMMYFUNCTION("""COMPUTED_VALUE"""),"B.El.Ed.")</f>
        <v>B.El.Ed.</v>
      </c>
      <c r="F111" s="2" t="str">
        <f>IFERROR(__xludf.DUMMYFUNCTION("""COMPUTED_VALUE"""),"18/2112")</f>
        <v>18/2112</v>
      </c>
      <c r="G111" s="2">
        <f>IFERROR(__xludf.DUMMYFUNCTION("""COMPUTED_VALUE"""),9.871528948E9)</f>
        <v>9871528948</v>
      </c>
      <c r="H111" s="2" t="str">
        <f>IFERROR(__xludf.DUMMYFUNCTION("""COMPUTED_VALUE"""),"Dr Deepa Idnani")</f>
        <v>Dr Deepa Idnani</v>
      </c>
      <c r="I111" s="2" t="str">
        <f>IFERROR(__xludf.DUMMYFUNCTION("""COMPUTED_VALUE"""),"More than 5 hours")</f>
        <v>More than 5 hours</v>
      </c>
      <c r="J111" s="2" t="str">
        <f>IFERROR(__xludf.DUMMYFUNCTION("""COMPUTED_VALUE"""),"Time saved in travelling")</f>
        <v>Time saved in travelling</v>
      </c>
      <c r="K111" s="2" t="str">
        <f>IFERROR(__xludf.DUMMYFUNCTION("""COMPUTED_VALUE"""),"Lack of physical interaction and personal touch ‘")</f>
        <v>Lack of physical interaction and personal touch ‘</v>
      </c>
      <c r="L111" s="2">
        <f>IFERROR(__xludf.DUMMYFUNCTION("""COMPUTED_VALUE"""),5.0)</f>
        <v>5</v>
      </c>
      <c r="M111" s="2" t="str">
        <f>IFERROR(__xludf.DUMMYFUNCTION("""COMPUTED_VALUE"""),"Offline")</f>
        <v>Offline</v>
      </c>
      <c r="N111" s="2" t="str">
        <f>IFERROR(__xludf.DUMMYFUNCTION("""COMPUTED_VALUE"""),"Satisfactory")</f>
        <v>Satisfactory</v>
      </c>
      <c r="O111" s="2" t="str">
        <f>IFERROR(__xludf.DUMMYFUNCTION("""COMPUTED_VALUE"""),"Yes")</f>
        <v>Yes</v>
      </c>
      <c r="P111" s="2" t="str">
        <f>IFERROR(__xludf.DUMMYFUNCTION("""COMPUTED_VALUE"""),"Yes")</f>
        <v>Yes</v>
      </c>
      <c r="Q111" s="2" t="str">
        <f>IFERROR(__xludf.DUMMYFUNCTION("""COMPUTED_VALUE"""),"Yes")</f>
        <v>Yes</v>
      </c>
      <c r="R111" s="2" t="str">
        <f>IFERROR(__xludf.DUMMYFUNCTION("""COMPUTED_VALUE"""),"No")</f>
        <v>No</v>
      </c>
      <c r="S111" s="2" t="str">
        <f>IFERROR(__xludf.DUMMYFUNCTION("""COMPUTED_VALUE"""),"Yes")</f>
        <v>Yes</v>
      </c>
      <c r="T111" s="2" t="str">
        <f>IFERROR(__xludf.DUMMYFUNCTION("""COMPUTED_VALUE"""),"Online")</f>
        <v>Online</v>
      </c>
      <c r="U111" s="2" t="str">
        <f>IFERROR(__xludf.DUMMYFUNCTION("""COMPUTED_VALUE"""),"No")</f>
        <v>No</v>
      </c>
      <c r="V111" s="2" t="str">
        <f>IFERROR(__xludf.DUMMYFUNCTION("""COMPUTED_VALUE"""),"No help")</f>
        <v>No help</v>
      </c>
      <c r="W111" s="2" t="str">
        <f>IFERROR(__xludf.DUMMYFUNCTION("""COMPUTED_VALUE"""),"Not now")</f>
        <v>Not now</v>
      </c>
      <c r="X111" s="2" t="str">
        <f>IFERROR(__xludf.DUMMYFUNCTION("""COMPUTED_VALUE"""),"No")</f>
        <v>No</v>
      </c>
      <c r="Y11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11" s="2" t="str">
        <f>IFERROR(__xludf.DUMMYFUNCTION("""COMPUTED_VALUE"""),"Listen music and try to avoid negative things")</f>
        <v>Listen music and try to avoid negative things</v>
      </c>
      <c r="AA111" s="2" t="str">
        <f>IFERROR(__xludf.DUMMYFUNCTION("""COMPUTED_VALUE"""),"None")</f>
        <v>None</v>
      </c>
      <c r="AB111" s="2" t="str">
        <f>IFERROR(__xludf.DUMMYFUNCTION("""COMPUTED_VALUE"""),"None")</f>
        <v>None</v>
      </c>
      <c r="AC111" s="2" t="str">
        <f>IFERROR(__xludf.DUMMYFUNCTION("""COMPUTED_VALUE"""),"First Dose")</f>
        <v>First Dose</v>
      </c>
    </row>
  </sheetData>
  <drawing r:id="rId1"/>
</worksheet>
</file>